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8.2026_Самара_ИТС ТО СО (муниц.обр.)\RFI\"/>
    </mc:Choice>
  </mc:AlternateContent>
  <bookViews>
    <workbookView xWindow="0" yWindow="0" windowWidth="16380" windowHeight="8190" tabRatio="500"/>
  </bookViews>
  <sheets>
    <sheet name="услуги" sheetId="1" r:id="rId1"/>
    <sheet name="Лист1" sheetId="2" state="hidden" r:id="rId2"/>
  </sheets>
  <definedNames>
    <definedName name="_GoBack">услуги!$B$11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8" i="2" l="1"/>
  <c r="E17" i="2"/>
  <c r="E16" i="2"/>
  <c r="H15" i="2"/>
  <c r="G15" i="2"/>
  <c r="F15" i="2"/>
  <c r="E15" i="2"/>
  <c r="G200" i="1"/>
  <c r="G105" i="1"/>
  <c r="G104" i="1"/>
  <c r="G23" i="1"/>
</calcChain>
</file>

<file path=xl/sharedStrings.xml><?xml version="1.0" encoding="utf-8"?>
<sst xmlns="http://schemas.openxmlformats.org/spreadsheetml/2006/main" count="804" uniqueCount="230">
  <si>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</si>
  <si>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</si>
  <si>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</si>
  <si>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</si>
  <si>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</si>
  <si>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</si>
  <si>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</si>
  <si>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</si>
  <si>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</si>
  <si>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</si>
  <si>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</si>
  <si>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</si>
  <si>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</si>
  <si>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</si>
  <si>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</si>
  <si>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Выполнение работ по содержанию светофорных объектов, расположенных на автомобильных дорогах регионального и межмуниципального значения в г.о. Кинель, Волжском м.р., Кинель-Черкасском м.р. Самарской области</t>
  </si>
  <si>
    <t xml:space="preserve"> I. Виды услуг/работ по содержанию светофорных объектов</t>
  </si>
  <si>
    <t>Работа</t>
  </si>
  <si>
    <t>Техническое обслуживание шкафа дорожного контроллера</t>
  </si>
  <si>
    <t>руб.</t>
  </si>
  <si>
    <t>ед.</t>
  </si>
  <si>
    <t>Техническое обслуживание светофора</t>
  </si>
  <si>
    <t xml:space="preserve">Техническое обслуживание светофорной опоры </t>
  </si>
  <si>
    <t>Техническое обслуживание информационной световой секции</t>
  </si>
  <si>
    <t>Техническое обслуживание пешеходного вызывного устройства</t>
  </si>
  <si>
    <t>Техническое обслуживание информационных табличек</t>
  </si>
  <si>
    <t>Техническое обслуживание устройства звукового сопровождения пешеходов</t>
  </si>
  <si>
    <t>Техническое обслуживание повторителя сигналов светофора</t>
  </si>
  <si>
    <t>Техническое обслуживание шкафа источника бесперебойного питания</t>
  </si>
  <si>
    <t>Техническое обслуживание кабельных линий светофорного объекта</t>
  </si>
  <si>
    <t>ИТОГО:</t>
  </si>
  <si>
    <t>II. Виды ремонтных и иных работ</t>
  </si>
  <si>
    <t>Демонтаж блока питания в шкафу контроллера</t>
  </si>
  <si>
    <t>Демонтаж розетки</t>
  </si>
  <si>
    <t>Демонтаж информационной таблички</t>
  </si>
  <si>
    <t>Демонтаж замка шкафа дорожного контроллера</t>
  </si>
  <si>
    <t>Демонтаж ручки двери шкафа дорожного контроллера</t>
  </si>
  <si>
    <t>Демонтаж выключателя автоматического</t>
  </si>
  <si>
    <t>Демонтаж внутренней подсветки шкафа контроллера</t>
  </si>
  <si>
    <t>Демонтаж шкафа контроллера навесного</t>
  </si>
  <si>
    <t>Демонтаж шкафа контроллера напольного</t>
  </si>
  <si>
    <t>Демонтаж обогревателя</t>
  </si>
  <si>
    <t>Демонтаж терморегулятора</t>
  </si>
  <si>
    <t>Демонтаж датчика открытия двери</t>
  </si>
  <si>
    <t>Демонтаж кабеля</t>
  </si>
  <si>
    <t>м</t>
  </si>
  <si>
    <t>Демонтаж опоры</t>
  </si>
  <si>
    <t>Демонтаж закладной детали</t>
  </si>
  <si>
    <t>Демонтаж выносной консоли</t>
  </si>
  <si>
    <t>Демонтаж светофора</t>
  </si>
  <si>
    <t>Демонтаж светоблока светодиодного</t>
  </si>
  <si>
    <t>Демонтаж дополнительной секции светофора</t>
  </si>
  <si>
    <t>Демонтаж табло обратного отсчета времени</t>
  </si>
  <si>
    <t>Демонтаж пешеходного вызывного устройства</t>
  </si>
  <si>
    <t>Демонтаж экрана светофора</t>
  </si>
  <si>
    <t>Демонтаж шкафа источника бесперебойного питания</t>
  </si>
  <si>
    <t>Демонтаж коробки клеммной</t>
  </si>
  <si>
    <t>Демонтаж платы управления дорожного контроллера</t>
  </si>
  <si>
    <t>Демонтаж дорожного контроллера</t>
  </si>
  <si>
    <t>Демонтаж платы ввода-вывода</t>
  </si>
  <si>
    <t>Демонтаж информационных световых секций</t>
  </si>
  <si>
    <t>Демонтаж коммутатора</t>
  </si>
  <si>
    <t>Демонтаж SFP-модуля</t>
  </si>
  <si>
    <t>Демонтаж блока питания медиаконвертера</t>
  </si>
  <si>
    <t>Демонтаж медиаконвертера</t>
  </si>
  <si>
    <t>Демонтаж повторителя сигнала светофора</t>
  </si>
  <si>
    <t>Демонтаж АКБ источника бесперебойного питания</t>
  </si>
  <si>
    <t>Демонтаж зарядного устройства АКБ источника бесперебойного питания</t>
  </si>
  <si>
    <t>Прокладка и подключение кабеля по конструкции в трубе гофрированной ПНД 25 мм</t>
  </si>
  <si>
    <t>Прокладка и подключение кабеля в теле опоры</t>
  </si>
  <si>
    <t>Монтаж и подключение кабеля методом подвеса на тросу</t>
  </si>
  <si>
    <t>Монтаж и подключение кабеля в шкафу дорожного контроллера</t>
  </si>
  <si>
    <t>Прокладка и подключение оптического кабеля по конструкции в трубе гофрированной ПНД 25 мм</t>
  </si>
  <si>
    <t>Прокладка и подключение оптического кабеля в теле опоры</t>
  </si>
  <si>
    <t>Монтаж и подключение оптического провода методом подвеса</t>
  </si>
  <si>
    <t>Монтаж и подключение оптического кабеля в шкафу дорожного контроллера</t>
  </si>
  <si>
    <t>Монтаж опоры</t>
  </si>
  <si>
    <t>Установка закладной детали:</t>
  </si>
  <si>
    <t>1. Разработка грунта;</t>
  </si>
  <si>
    <t>2. Устройство щебеночной подушки  h=200 мм, щебень фракции 20-40 мм, марки М600;</t>
  </si>
  <si>
    <t>3. Монтаж закладной;</t>
  </si>
  <si>
    <t>4. Бетонирование закладной, бетон тяжелый класса не менее В20 F200 W6.</t>
  </si>
  <si>
    <t>Монтаж выносной консоли</t>
  </si>
  <si>
    <t>Монтаж информационной таблички</t>
  </si>
  <si>
    <t>Монтаж и подключение светофора</t>
  </si>
  <si>
    <t>Монтаж и подключение повторителя сигнала светофора</t>
  </si>
  <si>
    <t>Монтаж и подключение информационной световой секции</t>
  </si>
  <si>
    <t>Монтаж дополнительной секции светофора</t>
  </si>
  <si>
    <t>Монтаж и подключение светоблока светодиодного</t>
  </si>
  <si>
    <t>Монтаж и подключение пешеходного вызывного устройства</t>
  </si>
  <si>
    <t>Монтаж и подключение блока питания в шкафу контроллера</t>
  </si>
  <si>
    <t>Монтаж и подключение розетки на DIN-рейку</t>
  </si>
  <si>
    <t>Монтаж и подключение выключателя автоматического</t>
  </si>
  <si>
    <t>Монтаж и подключение внутренней подсветки в шкафу контроллера</t>
  </si>
  <si>
    <t>Монтаж и подключение обогревателя</t>
  </si>
  <si>
    <t>Монтаж и подключение терморегулятора</t>
  </si>
  <si>
    <t>Монтаж и подключение датчика открытия двери</t>
  </si>
  <si>
    <t>Монтаж и подключение платы управления</t>
  </si>
  <si>
    <t>Монтаж, подключение и настройка коммутатора</t>
  </si>
  <si>
    <t>Монтаж и подключение SFP-модуля</t>
  </si>
  <si>
    <t>Монтаж и подключение блока питания медиаконвертера</t>
  </si>
  <si>
    <t>Монтаж и подключение медиаконвертера</t>
  </si>
  <si>
    <t>Монтаж замка шкафа дорожного контроллера</t>
  </si>
  <si>
    <t>Монтаж ручки двери</t>
  </si>
  <si>
    <t>Монтаж и подключение дорожного контроллера</t>
  </si>
  <si>
    <t>Монтаж и подключение напольного шкафа дорожного контроллера</t>
  </si>
  <si>
    <t>Монтаж и подключение навесного шкафа дорожного контроллера</t>
  </si>
  <si>
    <t>Монтаж и подключение платы ввода-вывода</t>
  </si>
  <si>
    <t>Монтаж коробки клеммной</t>
  </si>
  <si>
    <t>Монтаж коробки оптической</t>
  </si>
  <si>
    <t>Монтаж и подключение шкафа источника бесперебойного питания</t>
  </si>
  <si>
    <t>Монтаж экрана светофора</t>
  </si>
  <si>
    <t>Общая стоимость работ</t>
  </si>
  <si>
    <t>III. Материалы и оборудование</t>
  </si>
  <si>
    <t>Товары</t>
  </si>
  <si>
    <t>Кабель ПУГВ 1х10</t>
  </si>
  <si>
    <t>Кабель КВВГнг 2х1,5</t>
  </si>
  <si>
    <t>Кабель КВВГнг 3х1,5</t>
  </si>
  <si>
    <t>Кабель КВВГнг 4х1,5</t>
  </si>
  <si>
    <t>Кабель КВВГнг 5х1,5</t>
  </si>
  <si>
    <t>Кабель КВВГнг 7х1,5</t>
  </si>
  <si>
    <t>Кабель КВВГнг 10х1,5</t>
  </si>
  <si>
    <t>Кабель КВВГнг 14х1,5</t>
  </si>
  <si>
    <t>Кабель КВВГнг 19х1,5</t>
  </si>
  <si>
    <t>Кабель КВВГнг 27х1,5</t>
  </si>
  <si>
    <t>Трос стальной</t>
  </si>
  <si>
    <t>Труба гофрированная ПНД 25 мм</t>
  </si>
  <si>
    <t>Провод СИП-4 2х16</t>
  </si>
  <si>
    <t>Кабель КСВППэN-5е 4х2х0,52</t>
  </si>
  <si>
    <t>Кабель оптический 4 волокна с тросом</t>
  </si>
  <si>
    <t>Опора оцинкованная диаметром 159 мм, толщина стенки не менее 3,5мм, длиной не менее 6 м</t>
  </si>
  <si>
    <t>Опора оцинкованная диаметром 133 мм, толщина стенки не менее 3,5мм, длиной не менее 6 м</t>
  </si>
  <si>
    <t>Опора оцинкованная Г-образная граненная диаметром 219 мм, толщина стенки не менее 3 мм, длиной не менее 6 м, длина консоли 3,5 м</t>
  </si>
  <si>
    <t>Опора оцинкованная Г-образная граненная диаметром 219 мм, толщина стенки не менее 3 мм, длиной не менее 6 м, длина консоли 4,5 м</t>
  </si>
  <si>
    <t>Опора оцинкованная Г-образная граненная диаметром 250 мм, толщина стенки не менее 3 мм, длиной не менее 6 м, длина консоли 6 м</t>
  </si>
  <si>
    <t>Закладная деталь оцинкованная диаметром 159 мм, толщина стенки не менее 3,5мм, длиной не менее 1,5 м</t>
  </si>
  <si>
    <t>Закладная деталь оцинкованная диаметром 133 мм, толщина стенки не менее 3,5мм, длиной не менее 1,5 м</t>
  </si>
  <si>
    <t>Закладная деталь оцинкованная диаметром 219 мм, толщина стенки 6 мм, длиной не менее 2 м</t>
  </si>
  <si>
    <t>Выносная консоль стальная оцинкованная с толщиной стенки не менее 3,5 мм, длина 2 м</t>
  </si>
  <si>
    <t>Выносная консоль стальная оцинкованная с толщиной стенки не менее 3,5 мм, длина 3 м</t>
  </si>
  <si>
    <t>Выносная консоль стальная оцинкованная с толщиной стенки не менее 3,5 мм, длина 4 м</t>
  </si>
  <si>
    <t>Выносная консоль стальная оцинкованная с толщиной стенки не менее 3,5 мм, длина 5 м</t>
  </si>
  <si>
    <t>Информационная табличка</t>
  </si>
  <si>
    <t>Светофор Т.1</t>
  </si>
  <si>
    <t>Светофор Т.1.лк</t>
  </si>
  <si>
    <t>Светофор Т.1.пк</t>
  </si>
  <si>
    <t>Светофор Т.1.плк</t>
  </si>
  <si>
    <t>Светофор Т.2</t>
  </si>
  <si>
    <t>Светофор Т.3</t>
  </si>
  <si>
    <t>Светофор Т.5</t>
  </si>
  <si>
    <t>Светофор П.1</t>
  </si>
  <si>
    <t>Повторитель сигнала светофора, длина 1 метр</t>
  </si>
  <si>
    <t>Информационная световая секция ИСС.п</t>
  </si>
  <si>
    <t>Информационная световая секция ИСС.л</t>
  </si>
  <si>
    <t>Дополнительная секция светофора л.к (Dаперт.= 300 мм)</t>
  </si>
  <si>
    <t>Дополнительная секция светофора п.к (Dаперт.= 300 мм)</t>
  </si>
  <si>
    <t>Светоблок светодиодный (Dаперт.=300 мм)</t>
  </si>
  <si>
    <t>Механическое пешеходное вызывное устройство</t>
  </si>
  <si>
    <t>Сенсорное пешеходное вызывное устройство</t>
  </si>
  <si>
    <t>Блок питания с мощностью от 5 Вт</t>
  </si>
  <si>
    <t>Розетка на DIN-рейку 16А  с заземлением</t>
  </si>
  <si>
    <t>Выключатель автоматический с6</t>
  </si>
  <si>
    <t>Выключатель автоматический с10</t>
  </si>
  <si>
    <t>Выключатель автоматический с16</t>
  </si>
  <si>
    <t>Led лампа 30 сантиметров 220 В</t>
  </si>
  <si>
    <t>Обогреватель мощностью не менее 100Вт, со степенью защиты не менее IP20</t>
  </si>
  <si>
    <t>Терморегулятор со степенью защиты не менее IP20</t>
  </si>
  <si>
    <t>Датчик открытия двери</t>
  </si>
  <si>
    <t>Плата управления дорожного контроллера «Синтез»</t>
  </si>
  <si>
    <t>Промышленный коммутатор PoE. Уровень доступа L3. Интерфейсы 10/100/1000BASE-T PoE/PoE+ (RJ-45) – 8 шт., 100BASE-FX/1000BASE-X (SFP) – 4 шт.</t>
  </si>
  <si>
    <t>SFP-модуль</t>
  </si>
  <si>
    <t>Блок питания медиаконвертера с мощностью от 40Вт</t>
  </si>
  <si>
    <t>Медиаконвертер с режимом работы от 1000 Мбит/с</t>
  </si>
  <si>
    <t>Замок (ключевой (цилиндрический) с ригелем) совместимый со шкафом ОЩН 572</t>
  </si>
  <si>
    <t>Сувальдный замок, совместимый со шкафом ШАН-ДК-2 120.60.40</t>
  </si>
  <si>
    <t>Навесной замок</t>
  </si>
  <si>
    <t>Ручка двери, совместимая со шкафом RITTAL</t>
  </si>
  <si>
    <t>Дорожный контроллер модульный (без плат управления) «Синтез»</t>
  </si>
  <si>
    <t>Дорожный контроллер моноблочный 12 групп «Синтез-Д»</t>
  </si>
  <si>
    <t>Шкаф дорожного контроллера навесной в сборе с дорожным контроллером модульным 4 группы</t>
  </si>
  <si>
    <t>Шкаф дорожного контроллера навесной в сборе с дорожным контроллером модульным 6 групп</t>
  </si>
  <si>
    <t>Шкаф дорожного контроллера навесной в сборе с дорожным контроллером модульным 8 группы</t>
  </si>
  <si>
    <t>Шкаф дорожного контроллера навесной в сборе с дорожным контроллером модульным 10 группы</t>
  </si>
  <si>
    <t>Шкаф дорожного контроллера навесной в сборе с дорожным контроллером модульным 12 группы</t>
  </si>
  <si>
    <t>Шкаф дорожного контроллера навесной в сборе с дорожным контроллером модульным 14 группы</t>
  </si>
  <si>
    <t>Шкаф дорожного контроллера навесной в сборе с дорожным контроллером модульным 16 группы</t>
  </si>
  <si>
    <t>Шкаф дорожного контроллера навесной в сборе с дорожным контроллером модульным 18 группы</t>
  </si>
  <si>
    <t>Шкаф дорожного контроллера навесной в сборе с дорожным контроллером модульным 20 группы</t>
  </si>
  <si>
    <t>Шкаф дорожного контроллера напольный в сборе с дорожным контроллером модульным 4 группы</t>
  </si>
  <si>
    <t>Шкаф дорожного контроллера напольный в сборе с дорожным контроллером модульным 6 групп</t>
  </si>
  <si>
    <t>Шкаф дорожного контроллера напольный в сборе с дорожным контроллером модульным 8 группы</t>
  </si>
  <si>
    <t>Шкаф дорожного контроллера напольный в сборе с дорожным контроллером модульным 10 группы</t>
  </si>
  <si>
    <t>Шкаф дорожного контроллера напольный в сборе с дорожным контроллером модульным 12 группы</t>
  </si>
  <si>
    <t>Шкаф дорожного контроллера напольный в сборе с дорожным контроллером модульным 14 группы</t>
  </si>
  <si>
    <t>Шкаф дорожного контроллера напольный в сборе с дорожным контроллером модульным 16 группы</t>
  </si>
  <si>
    <t>Шкаф дорожного контроллера напольный в сборе с дорожным контроллером модульным 18 группы</t>
  </si>
  <si>
    <t>Шкаф дорожного контроллера напольный в сборе с дорожным контроллером модульным 20 группы</t>
  </si>
  <si>
    <t>Плата ввода-вывода дорожного контроллера «Синтез»</t>
  </si>
  <si>
    <t>Коробка клеммная степень защиты не менее IP54, 10 зажимов</t>
  </si>
  <si>
    <t>Коробка клеммная степень защиты не менее IP54, 20 зажимов</t>
  </si>
  <si>
    <t>Коробка клеммная степень защиты не менее IP54, 30 зажимов</t>
  </si>
  <si>
    <t>Коробка клеммная степень защиты не менее IP54, 40 зажимов</t>
  </si>
  <si>
    <t>Экран светофора</t>
  </si>
  <si>
    <t>Коробка оптическая</t>
  </si>
  <si>
    <t>Шкаф источника бесперебойного питания в сборе (2 АКБ 12В, 100 Ач)</t>
  </si>
  <si>
    <t>АКБ 12В, 100 Ач</t>
  </si>
  <si>
    <t>Шкаф дорожного контроллера напольный</t>
  </si>
  <si>
    <t>Шкаф дорожного контроллера навесной со степенью защиты не менее IP65 и размером не менее 85х60х35</t>
  </si>
  <si>
    <t>Общая цена  материалов и оборудования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</si>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</sst>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b/>
      <sz val="13"/>
      <color theme="1"/>
      <name val="Calibri"/>
      <family val="2"/>
      <charset val="1"/>
    </font>
    <font>
      <i/>
      <sz val="12"/>
      <name val="Times New Roman"/>
      <family val="1"/>
      <charset val="1"/>
    </font>
    <font>
      <b/>
      <i/>
      <u/>
      <sz val="12"/>
      <color theme="1"/>
      <name val="Times New Roman"/>
      <family val="1"/>
      <charset val="1"/>
    </font>
    <font>
      <i/>
      <sz val="13"/>
      <name val="Times New Roman"/>
      <family val="1"/>
      <charset val="1"/>
    </font>
    <font>
      <b/>
      <i/>
      <sz val="13"/>
      <name val="Times New Roman"/>
      <family val="1"/>
      <charset val="1"/>
    </font>
    <font>
      <i/>
      <sz val="11"/>
      <name val="Calibri"/>
      <family val="2"/>
      <charset val="1"/>
    </font>
    <font>
      <i/>
      <sz val="13"/>
      <name val="Calibri"/>
      <family val="2"/>
      <charset val="1"/>
    </font>
    <font>
      <b/>
      <i/>
      <sz val="13.5"/>
      <color theme="1"/>
      <name val="Times New Roman"/>
      <family val="1"/>
      <charset val="1"/>
    </font>
    <font>
      <b/>
      <i/>
      <sz val="12"/>
      <name val="Times New Roman"/>
      <family val="1"/>
      <charset val="1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  <fill>
      <patternFill patternType="solid">
        <fgColor rgb="FFB2B2B2"/>
        <bgColor rgb="FF969696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7" fillId="0" borderId="0"/>
    <xf numFmtId="0" fontId="17" fillId="0" borderId="0"/>
    <xf numFmtId="0" fontId="1" fillId="0" borderId="0"/>
  </cellStyleXfs>
  <cellXfs count="35">
    <xf numFmtId="0" fontId="0" fillId="0" borderId="0" xfId="0"/>
    <xf numFmtId="0" fontId="12" fillId="0" borderId="9" xfId="2" applyFont="1" applyBorder="1" applyAlignment="1" applyProtection="1">
      <alignment vertical="center" wrapText="1"/>
    </xf>
    <xf numFmtId="0" fontId="5" fillId="0" borderId="9" xfId="2" applyFont="1" applyBorder="1" applyAlignment="1" applyProtection="1">
      <alignment vertical="center" wrapText="1"/>
    </xf>
    <xf numFmtId="0" fontId="7" fillId="4" borderId="9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3" fillId="0" borderId="9" xfId="0" applyFont="1" applyBorder="1" applyAlignment="1" applyProtection="1">
      <alignment horizontal="left" vertical="center" wrapText="1"/>
    </xf>
    <xf numFmtId="0" fontId="0" fillId="0" borderId="9" xfId="2" applyFont="1" applyBorder="1" applyAlignment="1" applyProtection="1">
      <alignment horizontal="center" vertical="center" wrapText="1"/>
    </xf>
    <xf numFmtId="0" fontId="0" fillId="0" borderId="0" xfId="0" applyAlignment="1" applyProtection="1"/>
    <xf numFmtId="0" fontId="14" fillId="0" borderId="0" xfId="0" applyFont="1" applyAlignment="1" applyProtection="1">
      <alignment horizontal="justify" vertical="center"/>
    </xf>
    <xf numFmtId="0" fontId="16" fillId="0" borderId="0" xfId="0" applyFont="1" applyAlignment="1" applyProtection="1">
      <alignment horizontal="justify" vertical="center"/>
    </xf>
    <xf numFmtId="17" fontId="0" fillId="0" borderId="0" xfId="0" applyNumberFormat="1" applyAlignment="1" applyProtection="1"/>
    <xf numFmtId="0" fontId="16" fillId="0" borderId="0" xfId="0" applyFont="1" applyAlignment="1" applyProtection="1"/>
    <xf numFmtId="0" fontId="5" fillId="0" borderId="9" xfId="0" applyFont="1" applyBorder="1" applyAlignment="1" applyProtection="1">
      <alignment horizontal="left" vertical="center" wrapText="1"/>
    </xf>
  </cellXfs>
  <cellStyles count="5">
    <cellStyle name="Обычный" xfId="0" builtinId="0"/>
    <cellStyle name="Обычный 2 2" xfId="1"/>
    <cellStyle name="Обычный 2 4" xfId="2"/>
    <cellStyle name="Обычный 3" xfId="3"/>
    <cellStyle name="Обычный 5" xfId="4"/>
  </cellStyles>
  <dxfs count="1"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1048576"/>
  <sheetViews>
    <sheetView tabSelected="1" topLeftCell="A7" zoomScale="85" zoomScaleNormal="85" workbookViewId="0">
      <selection activeCell="B11" sqref="B11:I11"/>
    </sheetView>
  </sheetViews>
  <sheetFormatPr defaultColWidth="9.125" defaultRowHeight="15" customHeight="1"/>
  <cols>
    <col min="1" max="1" width="3.875" style="5" customWidth="1"/>
    <col min="2" max="2" width="8.25" style="6" customWidth="1"/>
    <col min="3" max="3" width="26.125" style="5" customWidth="1"/>
    <col min="4" max="4" width="38.875" style="5" customWidth="1"/>
    <col min="5" max="5" width="16.125" style="5" customWidth="1"/>
    <col min="6" max="6" width="32.25" style="5" customWidth="1"/>
    <col min="7" max="7" width="29.5" style="5" customWidth="1"/>
    <col min="8" max="8" width="16.25" style="5" customWidth="1"/>
    <col min="9" max="9" width="11.25" style="5" customWidth="1"/>
    <col min="10" max="10" width="16.25" style="5" hidden="1" customWidth="1"/>
    <col min="11" max="11" width="18.125" style="5" hidden="1" customWidth="1"/>
    <col min="12" max="12" width="15.25" style="5" customWidth="1"/>
    <col min="13" max="13" width="30.25" style="5" customWidth="1"/>
    <col min="14" max="15" width="9.125" style="5"/>
    <col min="18" max="16382" width="9.125" style="5"/>
    <col min="16383" max="16384" width="11.5" style="5" customWidth="1"/>
  </cols>
  <sheetData>
    <row r="2" spans="2:12" ht="57" customHeight="1">
      <c r="C2" s="7" t="s">
        <v>0</v>
      </c>
      <c r="D2" s="8"/>
    </row>
    <row r="3" spans="2:12">
      <c r="C3" s="7" t="s">
        <v>1</v>
      </c>
      <c r="D3" s="8"/>
    </row>
    <row r="4" spans="2:12" ht="30">
      <c r="C4" s="9" t="s">
        <v>2</v>
      </c>
      <c r="D4" s="10"/>
      <c r="F4" s="11"/>
      <c r="G4" s="11"/>
      <c r="H4" s="11"/>
      <c r="I4" s="11"/>
      <c r="J4" s="11"/>
      <c r="K4" s="11"/>
      <c r="L4" s="11"/>
    </row>
    <row r="5" spans="2:12" ht="39" customHeight="1">
      <c r="C5" s="9" t="s">
        <v>3</v>
      </c>
      <c r="D5" s="10"/>
      <c r="F5" s="11"/>
      <c r="G5" s="11"/>
      <c r="H5" s="11"/>
      <c r="I5" s="11"/>
      <c r="J5" s="11"/>
      <c r="K5" s="11"/>
      <c r="L5" s="11"/>
    </row>
    <row r="6" spans="2:12">
      <c r="C6" s="12"/>
      <c r="D6" s="13"/>
      <c r="F6" s="14"/>
      <c r="G6" s="14"/>
      <c r="H6" s="14"/>
      <c r="I6" s="14"/>
      <c r="J6" s="14"/>
      <c r="K6" s="14"/>
      <c r="L6" s="14"/>
    </row>
    <row r="7" spans="2:12" ht="20.25" customHeight="1">
      <c r="B7" s="5"/>
      <c r="F7" s="14"/>
      <c r="G7" s="14"/>
      <c r="H7" s="14"/>
      <c r="I7" s="14"/>
      <c r="J7" s="14"/>
      <c r="K7" s="14"/>
      <c r="L7" s="14"/>
    </row>
    <row r="8" spans="2:12" ht="14.25">
      <c r="B8" s="5"/>
    </row>
    <row r="9" spans="2:12" ht="30" customHeight="1">
      <c r="B9" s="4" t="s">
        <v>4</v>
      </c>
      <c r="C9" s="4"/>
      <c r="D9" s="4"/>
      <c r="E9" s="4"/>
      <c r="F9" s="4"/>
      <c r="G9" s="4"/>
      <c r="H9" s="4"/>
      <c r="I9" s="4"/>
      <c r="J9" s="4"/>
      <c r="K9" s="4"/>
    </row>
    <row r="10" spans="2:12" ht="60">
      <c r="B10" s="15" t="s">
        <v>5</v>
      </c>
      <c r="C10" s="16" t="s">
        <v>6</v>
      </c>
      <c r="D10" s="16" t="s">
        <v>7</v>
      </c>
      <c r="E10" s="16" t="s">
        <v>8</v>
      </c>
      <c r="F10" s="16" t="s">
        <v>9</v>
      </c>
      <c r="G10" s="16" t="s">
        <v>10</v>
      </c>
      <c r="H10" s="16" t="s">
        <v>11</v>
      </c>
      <c r="I10" s="16" t="s">
        <v>12</v>
      </c>
      <c r="J10" s="16" t="s">
        <v>13</v>
      </c>
      <c r="K10" s="17" t="s">
        <v>14</v>
      </c>
    </row>
    <row r="11" spans="2:12" ht="36" customHeight="1">
      <c r="B11" s="34" t="s">
        <v>15</v>
      </c>
      <c r="C11" s="34"/>
      <c r="D11" s="34"/>
      <c r="E11" s="34"/>
      <c r="F11" s="34"/>
      <c r="G11" s="34"/>
      <c r="H11" s="34"/>
      <c r="I11" s="34"/>
      <c r="J11" s="18"/>
      <c r="K11" s="18"/>
    </row>
    <row r="12" spans="2:12" ht="15" customHeight="1">
      <c r="B12" s="3" t="s">
        <v>16</v>
      </c>
      <c r="C12" s="3"/>
      <c r="D12" s="3"/>
      <c r="E12" s="3"/>
      <c r="F12" s="3"/>
      <c r="G12" s="3"/>
      <c r="H12" s="3"/>
      <c r="I12" s="3"/>
      <c r="J12" s="18"/>
      <c r="K12" s="18"/>
    </row>
    <row r="13" spans="2:12" ht="28.5">
      <c r="B13" s="19">
        <v>1</v>
      </c>
      <c r="C13" s="19" t="s">
        <v>17</v>
      </c>
      <c r="D13" s="19" t="s">
        <v>18</v>
      </c>
      <c r="E13" s="20" t="s">
        <v>19</v>
      </c>
      <c r="F13" s="21"/>
      <c r="G13" s="21"/>
      <c r="H13" s="20">
        <v>1</v>
      </c>
      <c r="I13" s="20" t="s">
        <v>20</v>
      </c>
      <c r="J13" s="18"/>
      <c r="K13" s="18"/>
    </row>
    <row r="14" spans="2:12" ht="15.75">
      <c r="B14" s="19">
        <v>2</v>
      </c>
      <c r="C14" s="19" t="s">
        <v>17</v>
      </c>
      <c r="D14" s="19" t="s">
        <v>21</v>
      </c>
      <c r="E14" s="20" t="s">
        <v>19</v>
      </c>
      <c r="F14" s="21"/>
      <c r="G14" s="21"/>
      <c r="H14" s="20">
        <v>1</v>
      </c>
      <c r="I14" s="20" t="s">
        <v>20</v>
      </c>
      <c r="J14" s="18"/>
      <c r="K14" s="18"/>
    </row>
    <row r="15" spans="2:12" ht="28.5">
      <c r="B15" s="19">
        <v>3</v>
      </c>
      <c r="C15" s="19" t="s">
        <v>17</v>
      </c>
      <c r="D15" s="19" t="s">
        <v>22</v>
      </c>
      <c r="E15" s="20" t="s">
        <v>19</v>
      </c>
      <c r="F15" s="21"/>
      <c r="G15" s="21"/>
      <c r="H15" s="20">
        <v>1</v>
      </c>
      <c r="I15" s="20" t="s">
        <v>20</v>
      </c>
      <c r="J15" s="18"/>
      <c r="K15" s="18"/>
    </row>
    <row r="16" spans="2:12" ht="28.5">
      <c r="B16" s="19">
        <v>4</v>
      </c>
      <c r="C16" s="22" t="s">
        <v>17</v>
      </c>
      <c r="D16" s="19" t="s">
        <v>23</v>
      </c>
      <c r="E16" s="20" t="s">
        <v>19</v>
      </c>
      <c r="F16" s="21"/>
      <c r="G16" s="21"/>
      <c r="H16" s="20">
        <v>1</v>
      </c>
      <c r="I16" s="20" t="s">
        <v>20</v>
      </c>
      <c r="J16" s="18"/>
      <c r="K16" s="18"/>
    </row>
    <row r="17" spans="2:11" ht="28.5">
      <c r="B17" s="19">
        <v>5</v>
      </c>
      <c r="C17" s="19" t="s">
        <v>17</v>
      </c>
      <c r="D17" s="19" t="s">
        <v>24</v>
      </c>
      <c r="E17" s="20" t="s">
        <v>19</v>
      </c>
      <c r="F17" s="21"/>
      <c r="G17" s="21"/>
      <c r="H17" s="20">
        <v>1</v>
      </c>
      <c r="I17" s="20" t="s">
        <v>20</v>
      </c>
      <c r="J17" s="18"/>
      <c r="K17" s="18"/>
    </row>
    <row r="18" spans="2:11" ht="28.5">
      <c r="B18" s="19">
        <v>6</v>
      </c>
      <c r="C18" s="19" t="s">
        <v>17</v>
      </c>
      <c r="D18" s="19" t="s">
        <v>25</v>
      </c>
      <c r="E18" s="20" t="s">
        <v>19</v>
      </c>
      <c r="F18" s="21"/>
      <c r="G18" s="21"/>
      <c r="H18" s="20">
        <v>1</v>
      </c>
      <c r="I18" s="20" t="s">
        <v>20</v>
      </c>
      <c r="J18" s="18"/>
      <c r="K18" s="18"/>
    </row>
    <row r="19" spans="2:11" ht="28.5">
      <c r="B19" s="19">
        <v>7</v>
      </c>
      <c r="C19" s="19" t="s">
        <v>17</v>
      </c>
      <c r="D19" s="19" t="s">
        <v>26</v>
      </c>
      <c r="E19" s="20" t="s">
        <v>19</v>
      </c>
      <c r="F19" s="21"/>
      <c r="G19" s="21"/>
      <c r="H19" s="20">
        <v>1</v>
      </c>
      <c r="I19" s="20" t="s">
        <v>20</v>
      </c>
      <c r="J19" s="18"/>
      <c r="K19" s="18"/>
    </row>
    <row r="20" spans="2:11" ht="28.5">
      <c r="B20" s="19">
        <v>8</v>
      </c>
      <c r="C20" s="22" t="s">
        <v>17</v>
      </c>
      <c r="D20" s="19" t="s">
        <v>27</v>
      </c>
      <c r="E20" s="20" t="s">
        <v>19</v>
      </c>
      <c r="F20" s="21"/>
      <c r="G20" s="21"/>
      <c r="H20" s="20">
        <v>1</v>
      </c>
      <c r="I20" s="20" t="s">
        <v>20</v>
      </c>
      <c r="J20" s="18"/>
      <c r="K20" s="18"/>
    </row>
    <row r="21" spans="2:11" ht="28.5">
      <c r="B21" s="19">
        <v>9</v>
      </c>
      <c r="C21" s="19" t="s">
        <v>17</v>
      </c>
      <c r="D21" s="19" t="s">
        <v>28</v>
      </c>
      <c r="E21" s="20" t="s">
        <v>19</v>
      </c>
      <c r="F21" s="21"/>
      <c r="G21" s="21"/>
      <c r="H21" s="20">
        <v>1</v>
      </c>
      <c r="I21" s="20" t="s">
        <v>20</v>
      </c>
      <c r="J21" s="18"/>
      <c r="K21" s="18"/>
    </row>
    <row r="22" spans="2:11" ht="28.5">
      <c r="B22" s="19">
        <v>10</v>
      </c>
      <c r="C22" s="19" t="s">
        <v>17</v>
      </c>
      <c r="D22" s="19" t="s">
        <v>29</v>
      </c>
      <c r="E22" s="20" t="s">
        <v>19</v>
      </c>
      <c r="F22" s="21"/>
      <c r="G22" s="21"/>
      <c r="H22" s="20">
        <v>1</v>
      </c>
      <c r="I22" s="20" t="s">
        <v>20</v>
      </c>
      <c r="J22" s="18"/>
      <c r="K22" s="18"/>
    </row>
    <row r="23" spans="2:11" ht="17.649999999999999" customHeight="1">
      <c r="B23" s="19"/>
      <c r="C23" s="22"/>
      <c r="D23" s="2" t="s">
        <v>30</v>
      </c>
      <c r="E23" s="2"/>
      <c r="F23" s="23"/>
      <c r="G23" s="24">
        <f>SUM(G13:G22)</f>
        <v>0</v>
      </c>
      <c r="H23" s="20"/>
      <c r="I23" s="20"/>
      <c r="J23" s="18"/>
      <c r="K23" s="18"/>
    </row>
    <row r="24" spans="2:11" ht="15" customHeight="1">
      <c r="B24" s="3" t="s">
        <v>31</v>
      </c>
      <c r="C24" s="3"/>
      <c r="D24" s="3"/>
      <c r="E24" s="3"/>
      <c r="F24" s="3"/>
      <c r="G24" s="3"/>
      <c r="H24" s="3"/>
      <c r="I24" s="3"/>
      <c r="J24" s="18"/>
      <c r="K24" s="18"/>
    </row>
    <row r="25" spans="2:11" ht="28.5">
      <c r="B25" s="19">
        <v>11</v>
      </c>
      <c r="C25" s="22" t="s">
        <v>17</v>
      </c>
      <c r="D25" s="19" t="s">
        <v>32</v>
      </c>
      <c r="E25" s="20" t="s">
        <v>19</v>
      </c>
      <c r="F25" s="25"/>
      <c r="G25" s="25"/>
      <c r="H25" s="20">
        <v>1</v>
      </c>
      <c r="I25" s="20" t="s">
        <v>20</v>
      </c>
      <c r="J25" s="18"/>
      <c r="K25" s="18"/>
    </row>
    <row r="26" spans="2:11" ht="15.75">
      <c r="B26" s="19">
        <v>12</v>
      </c>
      <c r="C26" s="22" t="s">
        <v>17</v>
      </c>
      <c r="D26" s="19" t="s">
        <v>33</v>
      </c>
      <c r="E26" s="20" t="s">
        <v>19</v>
      </c>
      <c r="F26" s="25"/>
      <c r="G26" s="25"/>
      <c r="H26" s="20">
        <v>1</v>
      </c>
      <c r="I26" s="20" t="s">
        <v>20</v>
      </c>
      <c r="J26" s="18"/>
      <c r="K26" s="18"/>
    </row>
    <row r="27" spans="2:11" ht="15.75">
      <c r="B27" s="19">
        <v>13</v>
      </c>
      <c r="C27" s="22" t="s">
        <v>17</v>
      </c>
      <c r="D27" s="19" t="s">
        <v>34</v>
      </c>
      <c r="E27" s="20" t="s">
        <v>19</v>
      </c>
      <c r="F27" s="25"/>
      <c r="G27" s="25"/>
      <c r="H27" s="20">
        <v>1</v>
      </c>
      <c r="I27" s="20" t="s">
        <v>20</v>
      </c>
      <c r="J27" s="18"/>
      <c r="K27" s="18"/>
    </row>
    <row r="28" spans="2:11" ht="28.5">
      <c r="B28" s="19">
        <v>14</v>
      </c>
      <c r="C28" s="22" t="s">
        <v>17</v>
      </c>
      <c r="D28" s="19" t="s">
        <v>35</v>
      </c>
      <c r="E28" s="20" t="s">
        <v>19</v>
      </c>
      <c r="F28" s="25"/>
      <c r="G28" s="25"/>
      <c r="H28" s="20">
        <v>1</v>
      </c>
      <c r="I28" s="20" t="s">
        <v>20</v>
      </c>
      <c r="J28" s="18"/>
      <c r="K28" s="18"/>
    </row>
    <row r="29" spans="2:11" ht="28.5">
      <c r="B29" s="19">
        <v>15</v>
      </c>
      <c r="C29" s="22" t="s">
        <v>17</v>
      </c>
      <c r="D29" s="19" t="s">
        <v>36</v>
      </c>
      <c r="E29" s="20" t="s">
        <v>19</v>
      </c>
      <c r="F29" s="25"/>
      <c r="G29" s="25"/>
      <c r="H29" s="20">
        <v>1</v>
      </c>
      <c r="I29" s="20" t="s">
        <v>20</v>
      </c>
      <c r="J29" s="18"/>
      <c r="K29" s="18"/>
    </row>
    <row r="30" spans="2:11" ht="15.75">
      <c r="B30" s="19">
        <v>16</v>
      </c>
      <c r="C30" s="22" t="s">
        <v>17</v>
      </c>
      <c r="D30" s="19" t="s">
        <v>37</v>
      </c>
      <c r="E30" s="20" t="s">
        <v>19</v>
      </c>
      <c r="F30" s="25"/>
      <c r="G30" s="25"/>
      <c r="H30" s="20">
        <v>1</v>
      </c>
      <c r="I30" s="20" t="s">
        <v>20</v>
      </c>
      <c r="J30" s="18"/>
      <c r="K30" s="18"/>
    </row>
    <row r="31" spans="2:11" ht="28.5">
      <c r="B31" s="19">
        <v>17</v>
      </c>
      <c r="C31" s="22" t="s">
        <v>17</v>
      </c>
      <c r="D31" s="19" t="s">
        <v>38</v>
      </c>
      <c r="E31" s="20" t="s">
        <v>19</v>
      </c>
      <c r="F31" s="25"/>
      <c r="G31" s="25"/>
      <c r="H31" s="20">
        <v>1</v>
      </c>
      <c r="I31" s="20" t="s">
        <v>20</v>
      </c>
      <c r="J31" s="18"/>
      <c r="K31" s="18"/>
    </row>
    <row r="32" spans="2:11" ht="15.75">
      <c r="B32" s="19">
        <v>18</v>
      </c>
      <c r="C32" s="22" t="s">
        <v>17</v>
      </c>
      <c r="D32" s="19" t="s">
        <v>39</v>
      </c>
      <c r="E32" s="20" t="s">
        <v>19</v>
      </c>
      <c r="F32" s="25"/>
      <c r="G32" s="25"/>
      <c r="H32" s="20">
        <v>1</v>
      </c>
      <c r="I32" s="20" t="s">
        <v>20</v>
      </c>
      <c r="J32" s="18"/>
      <c r="K32" s="18"/>
    </row>
    <row r="33" spans="2:11" ht="15.75">
      <c r="B33" s="19">
        <v>19</v>
      </c>
      <c r="C33" s="22" t="s">
        <v>17</v>
      </c>
      <c r="D33" s="19" t="s">
        <v>40</v>
      </c>
      <c r="E33" s="20" t="s">
        <v>19</v>
      </c>
      <c r="F33" s="25"/>
      <c r="G33" s="25"/>
      <c r="H33" s="20">
        <v>1</v>
      </c>
      <c r="I33" s="20" t="s">
        <v>20</v>
      </c>
      <c r="J33" s="18"/>
      <c r="K33" s="18"/>
    </row>
    <row r="34" spans="2:11" ht="15.75">
      <c r="B34" s="19">
        <v>20</v>
      </c>
      <c r="C34" s="22" t="s">
        <v>17</v>
      </c>
      <c r="D34" s="19" t="s">
        <v>41</v>
      </c>
      <c r="E34" s="20" t="s">
        <v>19</v>
      </c>
      <c r="F34" s="25"/>
      <c r="G34" s="25"/>
      <c r="H34" s="20">
        <v>1</v>
      </c>
      <c r="I34" s="20" t="s">
        <v>20</v>
      </c>
      <c r="J34" s="18"/>
      <c r="K34" s="18"/>
    </row>
    <row r="35" spans="2:11" ht="15.75">
      <c r="B35" s="19">
        <v>21</v>
      </c>
      <c r="C35" s="22" t="s">
        <v>17</v>
      </c>
      <c r="D35" s="19" t="s">
        <v>42</v>
      </c>
      <c r="E35" s="20" t="s">
        <v>19</v>
      </c>
      <c r="F35" s="25"/>
      <c r="G35" s="25"/>
      <c r="H35" s="20">
        <v>1</v>
      </c>
      <c r="I35" s="20" t="s">
        <v>20</v>
      </c>
      <c r="J35" s="18"/>
      <c r="K35" s="18"/>
    </row>
    <row r="36" spans="2:11" ht="15.75">
      <c r="B36" s="19">
        <v>22</v>
      </c>
      <c r="C36" s="22" t="s">
        <v>17</v>
      </c>
      <c r="D36" s="19" t="s">
        <v>43</v>
      </c>
      <c r="E36" s="20" t="s">
        <v>19</v>
      </c>
      <c r="F36" s="25"/>
      <c r="G36" s="25"/>
      <c r="H36" s="20">
        <v>1</v>
      </c>
      <c r="I36" s="20" t="s">
        <v>20</v>
      </c>
      <c r="J36" s="18"/>
      <c r="K36" s="18"/>
    </row>
    <row r="37" spans="2:11" ht="15.75">
      <c r="B37" s="19">
        <v>23</v>
      </c>
      <c r="C37" s="22" t="s">
        <v>17</v>
      </c>
      <c r="D37" s="19" t="s">
        <v>44</v>
      </c>
      <c r="E37" s="20" t="s">
        <v>19</v>
      </c>
      <c r="F37" s="25"/>
      <c r="G37" s="25"/>
      <c r="H37" s="20">
        <v>1</v>
      </c>
      <c r="I37" s="20" t="s">
        <v>45</v>
      </c>
      <c r="J37" s="18"/>
      <c r="K37" s="18"/>
    </row>
    <row r="38" spans="2:11" ht="15.75">
      <c r="B38" s="19">
        <v>24</v>
      </c>
      <c r="C38" s="22" t="s">
        <v>17</v>
      </c>
      <c r="D38" s="19" t="s">
        <v>46</v>
      </c>
      <c r="E38" s="20" t="s">
        <v>19</v>
      </c>
      <c r="F38" s="25"/>
      <c r="G38" s="25"/>
      <c r="H38" s="20">
        <v>1</v>
      </c>
      <c r="I38" s="20" t="s">
        <v>20</v>
      </c>
      <c r="J38" s="18"/>
      <c r="K38" s="18"/>
    </row>
    <row r="39" spans="2:11" ht="15.75">
      <c r="B39" s="19">
        <v>25</v>
      </c>
      <c r="C39" s="22" t="s">
        <v>17</v>
      </c>
      <c r="D39" s="19" t="s">
        <v>47</v>
      </c>
      <c r="E39" s="20" t="s">
        <v>19</v>
      </c>
      <c r="F39" s="25"/>
      <c r="G39" s="25"/>
      <c r="H39" s="20">
        <v>1</v>
      </c>
      <c r="I39" s="20" t="s">
        <v>20</v>
      </c>
      <c r="J39" s="18"/>
      <c r="K39" s="18"/>
    </row>
    <row r="40" spans="2:11" ht="15.75">
      <c r="B40" s="19">
        <v>26</v>
      </c>
      <c r="C40" s="22" t="s">
        <v>17</v>
      </c>
      <c r="D40" s="19" t="s">
        <v>48</v>
      </c>
      <c r="E40" s="20" t="s">
        <v>19</v>
      </c>
      <c r="F40" s="25"/>
      <c r="G40" s="25"/>
      <c r="H40" s="20">
        <v>1</v>
      </c>
      <c r="I40" s="20" t="s">
        <v>20</v>
      </c>
      <c r="J40" s="18"/>
      <c r="K40" s="18"/>
    </row>
    <row r="41" spans="2:11" ht="15.75">
      <c r="B41" s="19">
        <v>27</v>
      </c>
      <c r="C41" s="22" t="s">
        <v>17</v>
      </c>
      <c r="D41" s="19" t="s">
        <v>49</v>
      </c>
      <c r="E41" s="20" t="s">
        <v>19</v>
      </c>
      <c r="F41" s="25"/>
      <c r="G41" s="25"/>
      <c r="H41" s="20">
        <v>1</v>
      </c>
      <c r="I41" s="20" t="s">
        <v>20</v>
      </c>
      <c r="J41" s="18"/>
      <c r="K41" s="18"/>
    </row>
    <row r="42" spans="2:11" ht="15.75">
      <c r="B42" s="19">
        <v>28</v>
      </c>
      <c r="C42" s="22" t="s">
        <v>17</v>
      </c>
      <c r="D42" s="19" t="s">
        <v>50</v>
      </c>
      <c r="E42" s="20" t="s">
        <v>19</v>
      </c>
      <c r="F42" s="25"/>
      <c r="G42" s="25"/>
      <c r="H42" s="20">
        <v>1</v>
      </c>
      <c r="I42" s="20" t="s">
        <v>20</v>
      </c>
      <c r="J42" s="18"/>
      <c r="K42" s="18"/>
    </row>
    <row r="43" spans="2:11" ht="28.5">
      <c r="B43" s="19">
        <v>29</v>
      </c>
      <c r="C43" s="22" t="s">
        <v>17</v>
      </c>
      <c r="D43" s="19" t="s">
        <v>51</v>
      </c>
      <c r="E43" s="20" t="s">
        <v>19</v>
      </c>
      <c r="F43" s="25"/>
      <c r="G43" s="25"/>
      <c r="H43" s="20">
        <v>1</v>
      </c>
      <c r="I43" s="20" t="s">
        <v>20</v>
      </c>
      <c r="J43" s="18"/>
      <c r="K43" s="18"/>
    </row>
    <row r="44" spans="2:11" ht="28.5">
      <c r="B44" s="19">
        <v>30</v>
      </c>
      <c r="C44" s="22" t="s">
        <v>17</v>
      </c>
      <c r="D44" s="19" t="s">
        <v>52</v>
      </c>
      <c r="E44" s="20" t="s">
        <v>19</v>
      </c>
      <c r="F44" s="25"/>
      <c r="G44" s="25"/>
      <c r="H44" s="20">
        <v>1</v>
      </c>
      <c r="I44" s="20" t="s">
        <v>20</v>
      </c>
      <c r="J44" s="18"/>
      <c r="K44" s="18"/>
    </row>
    <row r="45" spans="2:11" ht="28.5">
      <c r="B45" s="19">
        <v>31</v>
      </c>
      <c r="C45" s="22" t="s">
        <v>17</v>
      </c>
      <c r="D45" s="19" t="s">
        <v>53</v>
      </c>
      <c r="E45" s="20" t="s">
        <v>19</v>
      </c>
      <c r="F45" s="25"/>
      <c r="G45" s="25"/>
      <c r="H45" s="20">
        <v>1</v>
      </c>
      <c r="I45" s="20" t="s">
        <v>20</v>
      </c>
      <c r="J45" s="18"/>
      <c r="K45" s="18"/>
    </row>
    <row r="46" spans="2:11" ht="15.75">
      <c r="B46" s="19">
        <v>32</v>
      </c>
      <c r="C46" s="22" t="s">
        <v>17</v>
      </c>
      <c r="D46" s="19" t="s">
        <v>54</v>
      </c>
      <c r="E46" s="20" t="s">
        <v>19</v>
      </c>
      <c r="F46" s="25"/>
      <c r="G46" s="25"/>
      <c r="H46" s="20">
        <v>1</v>
      </c>
      <c r="I46" s="20" t="s">
        <v>20</v>
      </c>
      <c r="J46" s="18"/>
      <c r="K46" s="18"/>
    </row>
    <row r="47" spans="2:11" ht="28.5">
      <c r="B47" s="19">
        <v>33</v>
      </c>
      <c r="C47" s="22" t="s">
        <v>17</v>
      </c>
      <c r="D47" s="19" t="s">
        <v>55</v>
      </c>
      <c r="E47" s="20" t="s">
        <v>19</v>
      </c>
      <c r="F47" s="25"/>
      <c r="G47" s="25"/>
      <c r="H47" s="20">
        <v>1</v>
      </c>
      <c r="I47" s="20" t="s">
        <v>20</v>
      </c>
      <c r="J47" s="18"/>
      <c r="K47" s="18"/>
    </row>
    <row r="48" spans="2:11" ht="15.75">
      <c r="B48" s="19">
        <v>34</v>
      </c>
      <c r="C48" s="22" t="s">
        <v>17</v>
      </c>
      <c r="D48" s="19" t="s">
        <v>56</v>
      </c>
      <c r="E48" s="20" t="s">
        <v>19</v>
      </c>
      <c r="F48" s="25"/>
      <c r="G48" s="25"/>
      <c r="H48" s="20">
        <v>1</v>
      </c>
      <c r="I48" s="20" t="s">
        <v>20</v>
      </c>
      <c r="J48" s="18"/>
      <c r="K48" s="18"/>
    </row>
    <row r="49" spans="2:11" ht="28.5">
      <c r="B49" s="19">
        <v>35</v>
      </c>
      <c r="C49" s="22" t="s">
        <v>17</v>
      </c>
      <c r="D49" s="19" t="s">
        <v>57</v>
      </c>
      <c r="E49" s="20" t="s">
        <v>19</v>
      </c>
      <c r="F49" s="25"/>
      <c r="G49" s="25"/>
      <c r="H49" s="20">
        <v>1</v>
      </c>
      <c r="I49" s="20" t="s">
        <v>20</v>
      </c>
      <c r="J49" s="18"/>
      <c r="K49" s="18"/>
    </row>
    <row r="50" spans="2:11" ht="15.75">
      <c r="B50" s="19">
        <v>36</v>
      </c>
      <c r="C50" s="22" t="s">
        <v>17</v>
      </c>
      <c r="D50" s="19" t="s">
        <v>58</v>
      </c>
      <c r="E50" s="20" t="s">
        <v>19</v>
      </c>
      <c r="F50" s="25"/>
      <c r="G50" s="25"/>
      <c r="H50" s="20">
        <v>1</v>
      </c>
      <c r="I50" s="20" t="s">
        <v>20</v>
      </c>
      <c r="J50" s="18"/>
      <c r="K50" s="18"/>
    </row>
    <row r="51" spans="2:11" ht="15.75">
      <c r="B51" s="19">
        <v>37</v>
      </c>
      <c r="C51" s="22" t="s">
        <v>17</v>
      </c>
      <c r="D51" s="19" t="s">
        <v>59</v>
      </c>
      <c r="E51" s="20" t="s">
        <v>19</v>
      </c>
      <c r="F51" s="25"/>
      <c r="G51" s="25"/>
      <c r="H51" s="20">
        <v>1</v>
      </c>
      <c r="I51" s="20" t="s">
        <v>20</v>
      </c>
      <c r="J51" s="18"/>
      <c r="K51" s="18"/>
    </row>
    <row r="52" spans="2:11" ht="28.5">
      <c r="B52" s="19">
        <v>38</v>
      </c>
      <c r="C52" s="22" t="s">
        <v>17</v>
      </c>
      <c r="D52" s="19" t="s">
        <v>60</v>
      </c>
      <c r="E52" s="20" t="s">
        <v>19</v>
      </c>
      <c r="F52" s="25"/>
      <c r="G52" s="25"/>
      <c r="H52" s="20">
        <v>1</v>
      </c>
      <c r="I52" s="20" t="s">
        <v>20</v>
      </c>
      <c r="J52" s="18"/>
      <c r="K52" s="18"/>
    </row>
    <row r="53" spans="2:11" ht="15.75">
      <c r="B53" s="19">
        <v>39</v>
      </c>
      <c r="C53" s="22" t="s">
        <v>17</v>
      </c>
      <c r="D53" s="19" t="s">
        <v>61</v>
      </c>
      <c r="E53" s="20" t="s">
        <v>19</v>
      </c>
      <c r="F53" s="25"/>
      <c r="G53" s="25"/>
      <c r="H53" s="20">
        <v>1</v>
      </c>
      <c r="I53" s="20" t="s">
        <v>20</v>
      </c>
      <c r="J53" s="18"/>
      <c r="K53" s="18"/>
    </row>
    <row r="54" spans="2:11" ht="15.75">
      <c r="B54" s="19">
        <v>40</v>
      </c>
      <c r="C54" s="22" t="s">
        <v>17</v>
      </c>
      <c r="D54" s="19" t="s">
        <v>62</v>
      </c>
      <c r="E54" s="20" t="s">
        <v>19</v>
      </c>
      <c r="F54" s="25"/>
      <c r="G54" s="25"/>
      <c r="H54" s="20">
        <v>1</v>
      </c>
      <c r="I54" s="20" t="s">
        <v>20</v>
      </c>
      <c r="J54" s="18"/>
      <c r="K54" s="18"/>
    </row>
    <row r="55" spans="2:11" ht="15.75">
      <c r="B55" s="19">
        <v>41</v>
      </c>
      <c r="C55" s="22" t="s">
        <v>17</v>
      </c>
      <c r="D55" s="19" t="s">
        <v>63</v>
      </c>
      <c r="E55" s="20" t="s">
        <v>19</v>
      </c>
      <c r="F55" s="25"/>
      <c r="G55" s="25"/>
      <c r="H55" s="20">
        <v>1</v>
      </c>
      <c r="I55" s="20" t="s">
        <v>20</v>
      </c>
      <c r="J55" s="18"/>
      <c r="K55" s="18"/>
    </row>
    <row r="56" spans="2:11" ht="15.75">
      <c r="B56" s="19">
        <v>42</v>
      </c>
      <c r="C56" s="22" t="s">
        <v>17</v>
      </c>
      <c r="D56" s="19" t="s">
        <v>64</v>
      </c>
      <c r="E56" s="20" t="s">
        <v>19</v>
      </c>
      <c r="F56" s="25"/>
      <c r="G56" s="25"/>
      <c r="H56" s="20">
        <v>1</v>
      </c>
      <c r="I56" s="20" t="s">
        <v>20</v>
      </c>
      <c r="J56" s="18"/>
      <c r="K56" s="18"/>
    </row>
    <row r="57" spans="2:11" ht="15.75">
      <c r="B57" s="19">
        <v>43</v>
      </c>
      <c r="C57" s="22" t="s">
        <v>17</v>
      </c>
      <c r="D57" s="19" t="s">
        <v>65</v>
      </c>
      <c r="E57" s="20" t="s">
        <v>19</v>
      </c>
      <c r="F57" s="25"/>
      <c r="G57" s="25"/>
      <c r="H57" s="20">
        <v>1</v>
      </c>
      <c r="I57" s="20" t="s">
        <v>20</v>
      </c>
      <c r="J57" s="18"/>
      <c r="K57" s="18"/>
    </row>
    <row r="58" spans="2:11" ht="28.5">
      <c r="B58" s="19">
        <v>44</v>
      </c>
      <c r="C58" s="22" t="s">
        <v>17</v>
      </c>
      <c r="D58" s="19" t="s">
        <v>66</v>
      </c>
      <c r="E58" s="20" t="s">
        <v>19</v>
      </c>
      <c r="F58" s="25"/>
      <c r="G58" s="25"/>
      <c r="H58" s="20">
        <v>1</v>
      </c>
      <c r="I58" s="20" t="s">
        <v>20</v>
      </c>
      <c r="J58" s="18"/>
      <c r="K58" s="18"/>
    </row>
    <row r="59" spans="2:11" ht="28.5">
      <c r="B59" s="19">
        <v>45</v>
      </c>
      <c r="C59" s="22" t="s">
        <v>17</v>
      </c>
      <c r="D59" s="19" t="s">
        <v>67</v>
      </c>
      <c r="E59" s="20" t="s">
        <v>19</v>
      </c>
      <c r="F59" s="25"/>
      <c r="G59" s="25"/>
      <c r="H59" s="20">
        <v>1</v>
      </c>
      <c r="I59" s="20" t="s">
        <v>20</v>
      </c>
      <c r="J59" s="18"/>
      <c r="K59" s="18"/>
    </row>
    <row r="60" spans="2:11" ht="42.75">
      <c r="B60" s="19">
        <v>46</v>
      </c>
      <c r="C60" s="22" t="s">
        <v>17</v>
      </c>
      <c r="D60" s="19" t="s">
        <v>68</v>
      </c>
      <c r="E60" s="20" t="s">
        <v>19</v>
      </c>
      <c r="F60" s="25"/>
      <c r="G60" s="25"/>
      <c r="H60" s="20">
        <v>1</v>
      </c>
      <c r="I60" s="20" t="s">
        <v>45</v>
      </c>
      <c r="J60" s="18"/>
      <c r="K60" s="18"/>
    </row>
    <row r="61" spans="2:11" ht="28.5">
      <c r="B61" s="19">
        <v>47</v>
      </c>
      <c r="C61" s="22" t="s">
        <v>17</v>
      </c>
      <c r="D61" s="19" t="s">
        <v>69</v>
      </c>
      <c r="E61" s="20" t="s">
        <v>19</v>
      </c>
      <c r="F61" s="25"/>
      <c r="G61" s="25"/>
      <c r="H61" s="20">
        <v>1</v>
      </c>
      <c r="I61" s="20" t="s">
        <v>45</v>
      </c>
      <c r="J61" s="18"/>
      <c r="K61" s="18"/>
    </row>
    <row r="62" spans="2:11" ht="28.5">
      <c r="B62" s="19">
        <v>48</v>
      </c>
      <c r="C62" s="22" t="s">
        <v>17</v>
      </c>
      <c r="D62" s="19" t="s">
        <v>70</v>
      </c>
      <c r="E62" s="20" t="s">
        <v>19</v>
      </c>
      <c r="F62" s="25"/>
      <c r="G62" s="25"/>
      <c r="H62" s="20">
        <v>1</v>
      </c>
      <c r="I62" s="20" t="s">
        <v>45</v>
      </c>
      <c r="J62" s="18"/>
      <c r="K62" s="18"/>
    </row>
    <row r="63" spans="2:11" ht="28.5">
      <c r="B63" s="19">
        <v>49</v>
      </c>
      <c r="C63" s="22" t="s">
        <v>17</v>
      </c>
      <c r="D63" s="19" t="s">
        <v>71</v>
      </c>
      <c r="E63" s="20" t="s">
        <v>19</v>
      </c>
      <c r="F63" s="25"/>
      <c r="G63" s="25"/>
      <c r="H63" s="20">
        <v>1</v>
      </c>
      <c r="I63" s="20" t="s">
        <v>45</v>
      </c>
      <c r="J63" s="18"/>
      <c r="K63" s="18"/>
    </row>
    <row r="64" spans="2:11" ht="42.75">
      <c r="B64" s="19">
        <v>50</v>
      </c>
      <c r="C64" s="22" t="s">
        <v>17</v>
      </c>
      <c r="D64" s="19" t="s">
        <v>72</v>
      </c>
      <c r="E64" s="20" t="s">
        <v>19</v>
      </c>
      <c r="F64" s="25"/>
      <c r="G64" s="25"/>
      <c r="H64" s="20">
        <v>1</v>
      </c>
      <c r="I64" s="20" t="s">
        <v>45</v>
      </c>
      <c r="J64" s="18"/>
      <c r="K64" s="18"/>
    </row>
    <row r="65" spans="2:11" ht="28.5">
      <c r="B65" s="19">
        <v>51</v>
      </c>
      <c r="C65" s="22" t="s">
        <v>17</v>
      </c>
      <c r="D65" s="19" t="s">
        <v>73</v>
      </c>
      <c r="E65" s="20" t="s">
        <v>19</v>
      </c>
      <c r="F65" s="25"/>
      <c r="G65" s="25"/>
      <c r="H65" s="20">
        <v>1</v>
      </c>
      <c r="I65" s="20" t="s">
        <v>45</v>
      </c>
      <c r="J65" s="18"/>
      <c r="K65" s="18"/>
    </row>
    <row r="66" spans="2:11" ht="28.5">
      <c r="B66" s="19">
        <v>52</v>
      </c>
      <c r="C66" s="22" t="s">
        <v>17</v>
      </c>
      <c r="D66" s="19" t="s">
        <v>74</v>
      </c>
      <c r="E66" s="20" t="s">
        <v>19</v>
      </c>
      <c r="F66" s="25"/>
      <c r="G66" s="25"/>
      <c r="H66" s="20">
        <v>1</v>
      </c>
      <c r="I66" s="20" t="s">
        <v>45</v>
      </c>
      <c r="J66" s="18"/>
      <c r="K66" s="18"/>
    </row>
    <row r="67" spans="2:11" ht="28.5">
      <c r="B67" s="19">
        <v>53</v>
      </c>
      <c r="C67" s="22" t="s">
        <v>17</v>
      </c>
      <c r="D67" s="19" t="s">
        <v>75</v>
      </c>
      <c r="E67" s="20" t="s">
        <v>19</v>
      </c>
      <c r="F67" s="25"/>
      <c r="G67" s="25"/>
      <c r="H67" s="20">
        <v>1</v>
      </c>
      <c r="I67" s="20" t="s">
        <v>45</v>
      </c>
      <c r="J67" s="18"/>
      <c r="K67" s="18"/>
    </row>
    <row r="68" spans="2:11" ht="15.75">
      <c r="B68" s="19">
        <v>54</v>
      </c>
      <c r="C68" s="22" t="s">
        <v>17</v>
      </c>
      <c r="D68" s="19" t="s">
        <v>76</v>
      </c>
      <c r="E68" s="20" t="s">
        <v>19</v>
      </c>
      <c r="F68" s="25"/>
      <c r="G68" s="25"/>
      <c r="H68" s="20">
        <v>1</v>
      </c>
      <c r="I68" s="20" t="s">
        <v>20</v>
      </c>
      <c r="J68" s="18"/>
      <c r="K68" s="18"/>
    </row>
    <row r="69" spans="2:11" ht="15.75">
      <c r="B69" s="19">
        <v>55</v>
      </c>
      <c r="C69" s="22" t="s">
        <v>17</v>
      </c>
      <c r="D69" s="19" t="s">
        <v>77</v>
      </c>
      <c r="E69" s="20" t="s">
        <v>19</v>
      </c>
      <c r="F69" s="25"/>
      <c r="G69" s="25"/>
      <c r="H69" s="20">
        <v>1</v>
      </c>
      <c r="I69" s="20" t="s">
        <v>20</v>
      </c>
      <c r="J69" s="18"/>
      <c r="K69" s="18"/>
    </row>
    <row r="70" spans="2:11" ht="15.75">
      <c r="B70" s="19">
        <v>56</v>
      </c>
      <c r="C70" s="22" t="s">
        <v>17</v>
      </c>
      <c r="D70" s="19" t="s">
        <v>78</v>
      </c>
      <c r="E70" s="20" t="s">
        <v>19</v>
      </c>
      <c r="F70" s="25"/>
      <c r="G70" s="25"/>
      <c r="H70" s="20">
        <v>1</v>
      </c>
      <c r="I70" s="20" t="s">
        <v>20</v>
      </c>
      <c r="J70" s="18"/>
      <c r="K70" s="18"/>
    </row>
    <row r="71" spans="2:11" ht="42.75">
      <c r="B71" s="19">
        <v>57</v>
      </c>
      <c r="C71" s="22" t="s">
        <v>17</v>
      </c>
      <c r="D71" s="19" t="s">
        <v>79</v>
      </c>
      <c r="E71" s="20" t="s">
        <v>19</v>
      </c>
      <c r="F71" s="25"/>
      <c r="G71" s="25"/>
      <c r="H71" s="20">
        <v>1</v>
      </c>
      <c r="I71" s="20" t="s">
        <v>20</v>
      </c>
      <c r="J71" s="18"/>
      <c r="K71" s="18"/>
    </row>
    <row r="72" spans="2:11" ht="15.75">
      <c r="B72" s="19">
        <v>58</v>
      </c>
      <c r="C72" s="22" t="s">
        <v>17</v>
      </c>
      <c r="D72" s="19" t="s">
        <v>80</v>
      </c>
      <c r="E72" s="20" t="s">
        <v>19</v>
      </c>
      <c r="F72" s="25"/>
      <c r="G72" s="25"/>
      <c r="H72" s="20">
        <v>1</v>
      </c>
      <c r="I72" s="20" t="s">
        <v>20</v>
      </c>
      <c r="J72" s="18"/>
      <c r="K72" s="18"/>
    </row>
    <row r="73" spans="2:11" ht="28.5">
      <c r="B73" s="19">
        <v>59</v>
      </c>
      <c r="C73" s="22" t="s">
        <v>17</v>
      </c>
      <c r="D73" s="19" t="s">
        <v>81</v>
      </c>
      <c r="E73" s="20" t="s">
        <v>19</v>
      </c>
      <c r="F73" s="25"/>
      <c r="G73" s="25"/>
      <c r="H73" s="20">
        <v>1</v>
      </c>
      <c r="I73" s="20" t="s">
        <v>20</v>
      </c>
      <c r="J73" s="18"/>
      <c r="K73" s="18"/>
    </row>
    <row r="74" spans="2:11" ht="15.75">
      <c r="B74" s="19">
        <v>60</v>
      </c>
      <c r="C74" s="22" t="s">
        <v>17</v>
      </c>
      <c r="D74" s="19" t="s">
        <v>82</v>
      </c>
      <c r="E74" s="20" t="s">
        <v>19</v>
      </c>
      <c r="F74" s="25"/>
      <c r="G74" s="25"/>
      <c r="H74" s="20">
        <v>1</v>
      </c>
      <c r="I74" s="20" t="s">
        <v>20</v>
      </c>
      <c r="J74" s="18"/>
      <c r="K74" s="18"/>
    </row>
    <row r="75" spans="2:11" ht="15.75">
      <c r="B75" s="19">
        <v>61</v>
      </c>
      <c r="C75" s="22" t="s">
        <v>17</v>
      </c>
      <c r="D75" s="19" t="s">
        <v>83</v>
      </c>
      <c r="E75" s="20" t="s">
        <v>19</v>
      </c>
      <c r="F75" s="25"/>
      <c r="G75" s="25"/>
      <c r="H75" s="20">
        <v>1</v>
      </c>
      <c r="I75" s="20" t="s">
        <v>20</v>
      </c>
      <c r="J75" s="18"/>
      <c r="K75" s="18"/>
    </row>
    <row r="76" spans="2:11" ht="15.75">
      <c r="B76" s="19">
        <v>62</v>
      </c>
      <c r="C76" s="22" t="s">
        <v>17</v>
      </c>
      <c r="D76" s="19" t="s">
        <v>84</v>
      </c>
      <c r="E76" s="20" t="s">
        <v>19</v>
      </c>
      <c r="F76" s="25"/>
      <c r="G76" s="25"/>
      <c r="H76" s="20">
        <v>1</v>
      </c>
      <c r="I76" s="20" t="s">
        <v>20</v>
      </c>
      <c r="J76" s="18"/>
      <c r="K76" s="18"/>
    </row>
    <row r="77" spans="2:11" ht="28.5">
      <c r="B77" s="19">
        <v>63</v>
      </c>
      <c r="C77" s="22" t="s">
        <v>17</v>
      </c>
      <c r="D77" s="19" t="s">
        <v>85</v>
      </c>
      <c r="E77" s="20" t="s">
        <v>19</v>
      </c>
      <c r="F77" s="25"/>
      <c r="G77" s="25"/>
      <c r="H77" s="20">
        <v>1</v>
      </c>
      <c r="I77" s="20" t="s">
        <v>20</v>
      </c>
      <c r="J77" s="18"/>
      <c r="K77" s="18"/>
    </row>
    <row r="78" spans="2:11" ht="28.5">
      <c r="B78" s="19">
        <v>64</v>
      </c>
      <c r="C78" s="22" t="s">
        <v>17</v>
      </c>
      <c r="D78" s="19" t="s">
        <v>86</v>
      </c>
      <c r="E78" s="20" t="s">
        <v>19</v>
      </c>
      <c r="F78" s="25"/>
      <c r="G78" s="25"/>
      <c r="H78" s="20">
        <v>1</v>
      </c>
      <c r="I78" s="20" t="s">
        <v>20</v>
      </c>
      <c r="J78" s="18"/>
      <c r="K78" s="18"/>
    </row>
    <row r="79" spans="2:11" ht="15.75">
      <c r="B79" s="19">
        <v>65</v>
      </c>
      <c r="C79" s="22" t="s">
        <v>17</v>
      </c>
      <c r="D79" s="19" t="s">
        <v>87</v>
      </c>
      <c r="E79" s="20" t="s">
        <v>19</v>
      </c>
      <c r="F79" s="25"/>
      <c r="G79" s="25"/>
      <c r="H79" s="20">
        <v>1</v>
      </c>
      <c r="I79" s="20" t="s">
        <v>20</v>
      </c>
      <c r="J79" s="18"/>
      <c r="K79" s="18"/>
    </row>
    <row r="80" spans="2:11" ht="28.5">
      <c r="B80" s="19">
        <v>66</v>
      </c>
      <c r="C80" s="22" t="s">
        <v>17</v>
      </c>
      <c r="D80" s="19" t="s">
        <v>88</v>
      </c>
      <c r="E80" s="20" t="s">
        <v>19</v>
      </c>
      <c r="F80" s="25"/>
      <c r="G80" s="25"/>
      <c r="H80" s="20">
        <v>1</v>
      </c>
      <c r="I80" s="20" t="s">
        <v>20</v>
      </c>
      <c r="J80" s="18"/>
      <c r="K80" s="18"/>
    </row>
    <row r="81" spans="2:11" ht="28.5">
      <c r="B81" s="19">
        <v>67</v>
      </c>
      <c r="C81" s="22" t="s">
        <v>17</v>
      </c>
      <c r="D81" s="19" t="s">
        <v>89</v>
      </c>
      <c r="E81" s="20" t="s">
        <v>19</v>
      </c>
      <c r="F81" s="25"/>
      <c r="G81" s="25"/>
      <c r="H81" s="20">
        <v>1</v>
      </c>
      <c r="I81" s="20" t="s">
        <v>20</v>
      </c>
      <c r="J81" s="18"/>
      <c r="K81" s="18"/>
    </row>
    <row r="82" spans="2:11" ht="28.5">
      <c r="B82" s="19">
        <v>68</v>
      </c>
      <c r="C82" s="22" t="s">
        <v>17</v>
      </c>
      <c r="D82" s="19" t="s">
        <v>90</v>
      </c>
      <c r="E82" s="20" t="s">
        <v>19</v>
      </c>
      <c r="F82" s="25"/>
      <c r="G82" s="25"/>
      <c r="H82" s="20">
        <v>1</v>
      </c>
      <c r="I82" s="20" t="s">
        <v>20</v>
      </c>
      <c r="J82" s="18"/>
      <c r="K82" s="18"/>
    </row>
    <row r="83" spans="2:11" ht="28.5">
      <c r="B83" s="19">
        <v>69</v>
      </c>
      <c r="C83" s="22" t="s">
        <v>17</v>
      </c>
      <c r="D83" s="19" t="s">
        <v>91</v>
      </c>
      <c r="E83" s="20" t="s">
        <v>19</v>
      </c>
      <c r="F83" s="25"/>
      <c r="G83" s="25"/>
      <c r="H83" s="20">
        <v>1</v>
      </c>
      <c r="I83" s="20" t="s">
        <v>20</v>
      </c>
      <c r="J83" s="18"/>
      <c r="K83" s="18"/>
    </row>
    <row r="84" spans="2:11" ht="28.5">
      <c r="B84" s="19">
        <v>70</v>
      </c>
      <c r="C84" s="22" t="s">
        <v>17</v>
      </c>
      <c r="D84" s="19" t="s">
        <v>92</v>
      </c>
      <c r="E84" s="20" t="s">
        <v>19</v>
      </c>
      <c r="F84" s="25"/>
      <c r="G84" s="25"/>
      <c r="H84" s="20">
        <v>1</v>
      </c>
      <c r="I84" s="20" t="s">
        <v>20</v>
      </c>
      <c r="J84" s="18"/>
      <c r="K84" s="18"/>
    </row>
    <row r="85" spans="2:11" ht="28.5">
      <c r="B85" s="19">
        <v>71</v>
      </c>
      <c r="C85" s="22" t="s">
        <v>17</v>
      </c>
      <c r="D85" s="19" t="s">
        <v>93</v>
      </c>
      <c r="E85" s="20" t="s">
        <v>19</v>
      </c>
      <c r="F85" s="25"/>
      <c r="G85" s="25"/>
      <c r="H85" s="20">
        <v>1</v>
      </c>
      <c r="I85" s="20" t="s">
        <v>20</v>
      </c>
      <c r="J85" s="18"/>
      <c r="K85" s="18"/>
    </row>
    <row r="86" spans="2:11" ht="15.75">
      <c r="B86" s="19">
        <v>72</v>
      </c>
      <c r="C86" s="22" t="s">
        <v>17</v>
      </c>
      <c r="D86" s="19" t="s">
        <v>94</v>
      </c>
      <c r="E86" s="20" t="s">
        <v>19</v>
      </c>
      <c r="F86" s="25"/>
      <c r="G86" s="25"/>
      <c r="H86" s="20">
        <v>1</v>
      </c>
      <c r="I86" s="20" t="s">
        <v>20</v>
      </c>
      <c r="J86" s="18"/>
      <c r="K86" s="18"/>
    </row>
    <row r="87" spans="2:11" ht="15.75">
      <c r="B87" s="19">
        <v>73</v>
      </c>
      <c r="C87" s="22" t="s">
        <v>17</v>
      </c>
      <c r="D87" s="19" t="s">
        <v>95</v>
      </c>
      <c r="E87" s="20" t="s">
        <v>19</v>
      </c>
      <c r="F87" s="25"/>
      <c r="G87" s="25"/>
      <c r="H87" s="20">
        <v>1</v>
      </c>
      <c r="I87" s="20" t="s">
        <v>20</v>
      </c>
      <c r="J87" s="18"/>
      <c r="K87" s="18"/>
    </row>
    <row r="88" spans="2:11" ht="28.5">
      <c r="B88" s="19">
        <v>74</v>
      </c>
      <c r="C88" s="22" t="s">
        <v>17</v>
      </c>
      <c r="D88" s="19" t="s">
        <v>96</v>
      </c>
      <c r="E88" s="20" t="s">
        <v>19</v>
      </c>
      <c r="F88" s="25"/>
      <c r="G88" s="25"/>
      <c r="H88" s="20">
        <v>1</v>
      </c>
      <c r="I88" s="20" t="s">
        <v>20</v>
      </c>
      <c r="J88" s="18"/>
      <c r="K88" s="18"/>
    </row>
    <row r="89" spans="2:11" ht="15.75">
      <c r="B89" s="19">
        <v>75</v>
      </c>
      <c r="C89" s="22" t="s">
        <v>17</v>
      </c>
      <c r="D89" s="19" t="s">
        <v>97</v>
      </c>
      <c r="E89" s="20" t="s">
        <v>19</v>
      </c>
      <c r="F89" s="25"/>
      <c r="G89" s="25"/>
      <c r="H89" s="20">
        <v>1</v>
      </c>
      <c r="I89" s="20" t="s">
        <v>20</v>
      </c>
      <c r="J89" s="18"/>
      <c r="K89" s="18"/>
    </row>
    <row r="90" spans="2:11" ht="28.5">
      <c r="B90" s="19">
        <v>76</v>
      </c>
      <c r="C90" s="22" t="s">
        <v>17</v>
      </c>
      <c r="D90" s="19" t="s">
        <v>98</v>
      </c>
      <c r="E90" s="20" t="s">
        <v>19</v>
      </c>
      <c r="F90" s="25"/>
      <c r="G90" s="25"/>
      <c r="H90" s="20">
        <v>1</v>
      </c>
      <c r="I90" s="20" t="s">
        <v>20</v>
      </c>
      <c r="J90" s="18"/>
      <c r="K90" s="18"/>
    </row>
    <row r="91" spans="2:11" ht="15.75">
      <c r="B91" s="19">
        <v>77</v>
      </c>
      <c r="C91" s="22" t="s">
        <v>17</v>
      </c>
      <c r="D91" s="19" t="s">
        <v>99</v>
      </c>
      <c r="E91" s="20" t="s">
        <v>19</v>
      </c>
      <c r="F91" s="25"/>
      <c r="G91" s="25"/>
      <c r="H91" s="20">
        <v>1</v>
      </c>
      <c r="I91" s="20" t="s">
        <v>20</v>
      </c>
      <c r="J91" s="18"/>
      <c r="K91" s="18"/>
    </row>
    <row r="92" spans="2:11" ht="28.5">
      <c r="B92" s="19">
        <v>78</v>
      </c>
      <c r="C92" s="22" t="s">
        <v>17</v>
      </c>
      <c r="D92" s="19" t="s">
        <v>100</v>
      </c>
      <c r="E92" s="20" t="s">
        <v>19</v>
      </c>
      <c r="F92" s="25"/>
      <c r="G92" s="25"/>
      <c r="H92" s="20">
        <v>1</v>
      </c>
      <c r="I92" s="20" t="s">
        <v>20</v>
      </c>
      <c r="J92" s="18"/>
      <c r="K92" s="18"/>
    </row>
    <row r="93" spans="2:11" ht="15.75">
      <c r="B93" s="19">
        <v>79</v>
      </c>
      <c r="C93" s="22" t="s">
        <v>17</v>
      </c>
      <c r="D93" s="19" t="s">
        <v>101</v>
      </c>
      <c r="E93" s="20" t="s">
        <v>19</v>
      </c>
      <c r="F93" s="25"/>
      <c r="G93" s="25"/>
      <c r="H93" s="20">
        <v>1</v>
      </c>
      <c r="I93" s="20" t="s">
        <v>20</v>
      </c>
      <c r="J93" s="18"/>
      <c r="K93" s="18"/>
    </row>
    <row r="94" spans="2:11" ht="28.5">
      <c r="B94" s="19">
        <v>80</v>
      </c>
      <c r="C94" s="22" t="s">
        <v>17</v>
      </c>
      <c r="D94" s="19" t="s">
        <v>102</v>
      </c>
      <c r="E94" s="20" t="s">
        <v>19</v>
      </c>
      <c r="F94" s="25"/>
      <c r="G94" s="25"/>
      <c r="H94" s="20">
        <v>1</v>
      </c>
      <c r="I94" s="20" t="s">
        <v>20</v>
      </c>
      <c r="J94" s="18"/>
      <c r="K94" s="18"/>
    </row>
    <row r="95" spans="2:11" ht="15.75">
      <c r="B95" s="19">
        <v>81</v>
      </c>
      <c r="C95" s="22" t="s">
        <v>17</v>
      </c>
      <c r="D95" s="19" t="s">
        <v>103</v>
      </c>
      <c r="E95" s="20" t="s">
        <v>19</v>
      </c>
      <c r="F95" s="25"/>
      <c r="G95" s="25"/>
      <c r="H95" s="20">
        <v>1</v>
      </c>
      <c r="I95" s="20" t="s">
        <v>20</v>
      </c>
      <c r="J95" s="18"/>
      <c r="K95" s="18"/>
    </row>
    <row r="96" spans="2:11" ht="28.5">
      <c r="B96" s="19">
        <v>82</v>
      </c>
      <c r="C96" s="22" t="s">
        <v>17</v>
      </c>
      <c r="D96" s="19" t="s">
        <v>104</v>
      </c>
      <c r="E96" s="20" t="s">
        <v>19</v>
      </c>
      <c r="F96" s="25"/>
      <c r="G96" s="25"/>
      <c r="H96" s="20">
        <v>1</v>
      </c>
      <c r="I96" s="20" t="s">
        <v>20</v>
      </c>
      <c r="J96" s="18"/>
      <c r="K96" s="18"/>
    </row>
    <row r="97" spans="2:11" ht="28.5">
      <c r="B97" s="19">
        <v>83</v>
      </c>
      <c r="C97" s="22" t="s">
        <v>17</v>
      </c>
      <c r="D97" s="19" t="s">
        <v>105</v>
      </c>
      <c r="E97" s="20" t="s">
        <v>19</v>
      </c>
      <c r="F97" s="25"/>
      <c r="G97" s="25"/>
      <c r="H97" s="20">
        <v>1</v>
      </c>
      <c r="I97" s="20" t="s">
        <v>20</v>
      </c>
      <c r="J97" s="18"/>
      <c r="K97" s="18"/>
    </row>
    <row r="98" spans="2:11" ht="28.5">
      <c r="B98" s="19">
        <v>84</v>
      </c>
      <c r="C98" s="22" t="s">
        <v>17</v>
      </c>
      <c r="D98" s="19" t="s">
        <v>106</v>
      </c>
      <c r="E98" s="20" t="s">
        <v>19</v>
      </c>
      <c r="F98" s="25"/>
      <c r="G98" s="25"/>
      <c r="H98" s="20">
        <v>1</v>
      </c>
      <c r="I98" s="20" t="s">
        <v>20</v>
      </c>
      <c r="J98" s="18"/>
      <c r="K98" s="18"/>
    </row>
    <row r="99" spans="2:11" ht="28.5">
      <c r="B99" s="19">
        <v>85</v>
      </c>
      <c r="C99" s="22" t="s">
        <v>17</v>
      </c>
      <c r="D99" s="19" t="s">
        <v>107</v>
      </c>
      <c r="E99" s="20" t="s">
        <v>19</v>
      </c>
      <c r="F99" s="25"/>
      <c r="G99" s="25"/>
      <c r="H99" s="20">
        <v>1</v>
      </c>
      <c r="I99" s="20" t="s">
        <v>20</v>
      </c>
      <c r="J99" s="18"/>
      <c r="K99" s="18"/>
    </row>
    <row r="100" spans="2:11" ht="15.75">
      <c r="B100" s="19">
        <v>86</v>
      </c>
      <c r="C100" s="22" t="s">
        <v>17</v>
      </c>
      <c r="D100" s="19" t="s">
        <v>108</v>
      </c>
      <c r="E100" s="20" t="s">
        <v>19</v>
      </c>
      <c r="F100" s="25"/>
      <c r="G100" s="25"/>
      <c r="H100" s="20">
        <v>1</v>
      </c>
      <c r="I100" s="20" t="s">
        <v>20</v>
      </c>
      <c r="J100" s="18"/>
      <c r="K100" s="18"/>
    </row>
    <row r="101" spans="2:11" ht="15.75">
      <c r="B101" s="19">
        <v>87</v>
      </c>
      <c r="C101" s="22" t="s">
        <v>17</v>
      </c>
      <c r="D101" s="19" t="s">
        <v>109</v>
      </c>
      <c r="E101" s="20" t="s">
        <v>19</v>
      </c>
      <c r="F101" s="25"/>
      <c r="G101" s="25"/>
      <c r="H101" s="20">
        <v>1</v>
      </c>
      <c r="I101" s="20" t="s">
        <v>20</v>
      </c>
      <c r="J101" s="18"/>
      <c r="K101" s="18"/>
    </row>
    <row r="102" spans="2:11" ht="28.5">
      <c r="B102" s="19">
        <v>88</v>
      </c>
      <c r="C102" s="22" t="s">
        <v>17</v>
      </c>
      <c r="D102" s="19" t="s">
        <v>110</v>
      </c>
      <c r="E102" s="20" t="s">
        <v>19</v>
      </c>
      <c r="F102" s="25"/>
      <c r="G102" s="25"/>
      <c r="H102" s="20">
        <v>1</v>
      </c>
      <c r="I102" s="20" t="s">
        <v>20</v>
      </c>
      <c r="J102" s="18"/>
      <c r="K102" s="18"/>
    </row>
    <row r="103" spans="2:11" ht="15.75">
      <c r="B103" s="19">
        <v>89</v>
      </c>
      <c r="C103" s="22" t="s">
        <v>17</v>
      </c>
      <c r="D103" s="19" t="s">
        <v>111</v>
      </c>
      <c r="E103" s="20" t="s">
        <v>19</v>
      </c>
      <c r="F103" s="25"/>
      <c r="G103" s="25"/>
      <c r="H103" s="20">
        <v>1</v>
      </c>
      <c r="I103" s="20" t="s">
        <v>20</v>
      </c>
      <c r="J103" s="18"/>
      <c r="K103" s="18"/>
    </row>
    <row r="104" spans="2:11" ht="17.649999999999999" customHeight="1">
      <c r="B104" s="19"/>
      <c r="C104" s="22"/>
      <c r="D104" s="2" t="s">
        <v>30</v>
      </c>
      <c r="E104" s="2"/>
      <c r="F104" s="26"/>
      <c r="G104" s="24">
        <f>SUM(G25:G103)</f>
        <v>0</v>
      </c>
      <c r="H104" s="20"/>
      <c r="I104" s="20"/>
      <c r="J104" s="18"/>
      <c r="K104" s="18"/>
    </row>
    <row r="105" spans="2:11" ht="17.649999999999999" customHeight="1">
      <c r="B105" s="19"/>
      <c r="C105" s="22"/>
      <c r="D105" s="2" t="s">
        <v>112</v>
      </c>
      <c r="E105" s="2"/>
      <c r="F105" s="26"/>
      <c r="G105" s="24">
        <f>G23+G104</f>
        <v>0</v>
      </c>
      <c r="H105" s="20"/>
      <c r="I105" s="20"/>
      <c r="J105" s="18"/>
      <c r="K105" s="18"/>
    </row>
    <row r="106" spans="2:11" ht="15" customHeight="1">
      <c r="B106" s="3" t="s">
        <v>113</v>
      </c>
      <c r="C106" s="3"/>
      <c r="D106" s="3"/>
      <c r="E106" s="3" t="s">
        <v>19</v>
      </c>
      <c r="F106" s="3"/>
      <c r="G106" s="3"/>
      <c r="H106" s="3"/>
      <c r="I106" s="3"/>
      <c r="J106" s="18"/>
      <c r="K106" s="18"/>
    </row>
    <row r="107" spans="2:11" ht="15.75">
      <c r="B107" s="19">
        <v>1</v>
      </c>
      <c r="C107" s="22" t="s">
        <v>114</v>
      </c>
      <c r="D107" s="19" t="s">
        <v>115</v>
      </c>
      <c r="E107" s="20" t="s">
        <v>19</v>
      </c>
      <c r="F107" s="25"/>
      <c r="G107" s="25"/>
      <c r="H107" s="20">
        <v>1</v>
      </c>
      <c r="I107" s="20" t="s">
        <v>45</v>
      </c>
      <c r="J107" s="18"/>
      <c r="K107" s="18"/>
    </row>
    <row r="108" spans="2:11" ht="15.75">
      <c r="B108" s="19">
        <v>2</v>
      </c>
      <c r="C108" s="22" t="s">
        <v>114</v>
      </c>
      <c r="D108" s="19" t="s">
        <v>116</v>
      </c>
      <c r="E108" s="20" t="s">
        <v>19</v>
      </c>
      <c r="F108" s="25"/>
      <c r="G108" s="25"/>
      <c r="H108" s="20">
        <v>1</v>
      </c>
      <c r="I108" s="20" t="s">
        <v>45</v>
      </c>
      <c r="J108" s="18"/>
      <c r="K108" s="18"/>
    </row>
    <row r="109" spans="2:11" ht="15.75">
      <c r="B109" s="19">
        <v>3</v>
      </c>
      <c r="C109" s="22" t="s">
        <v>114</v>
      </c>
      <c r="D109" s="19" t="s">
        <v>117</v>
      </c>
      <c r="E109" s="20" t="s">
        <v>19</v>
      </c>
      <c r="F109" s="25"/>
      <c r="G109" s="25"/>
      <c r="H109" s="20">
        <v>1</v>
      </c>
      <c r="I109" s="20" t="s">
        <v>45</v>
      </c>
      <c r="J109" s="18"/>
      <c r="K109" s="18"/>
    </row>
    <row r="110" spans="2:11" ht="15.75">
      <c r="B110" s="19">
        <v>4</v>
      </c>
      <c r="C110" s="22" t="s">
        <v>114</v>
      </c>
      <c r="D110" s="19" t="s">
        <v>118</v>
      </c>
      <c r="E110" s="20" t="s">
        <v>19</v>
      </c>
      <c r="F110" s="25"/>
      <c r="G110" s="25"/>
      <c r="H110" s="20">
        <v>1</v>
      </c>
      <c r="I110" s="20" t="s">
        <v>45</v>
      </c>
      <c r="J110" s="18"/>
      <c r="K110" s="18"/>
    </row>
    <row r="111" spans="2:11" ht="15.75">
      <c r="B111" s="19">
        <v>5</v>
      </c>
      <c r="C111" s="22" t="s">
        <v>114</v>
      </c>
      <c r="D111" s="19" t="s">
        <v>119</v>
      </c>
      <c r="E111" s="20" t="s">
        <v>19</v>
      </c>
      <c r="F111" s="25"/>
      <c r="G111" s="25"/>
      <c r="H111" s="20">
        <v>1</v>
      </c>
      <c r="I111" s="20" t="s">
        <v>45</v>
      </c>
      <c r="J111" s="18"/>
      <c r="K111" s="18"/>
    </row>
    <row r="112" spans="2:11" ht="15.75">
      <c r="B112" s="19">
        <v>6</v>
      </c>
      <c r="C112" s="22" t="s">
        <v>114</v>
      </c>
      <c r="D112" s="19" t="s">
        <v>120</v>
      </c>
      <c r="E112" s="20" t="s">
        <v>19</v>
      </c>
      <c r="F112" s="25"/>
      <c r="G112" s="25"/>
      <c r="H112" s="20">
        <v>1</v>
      </c>
      <c r="I112" s="20" t="s">
        <v>45</v>
      </c>
      <c r="J112" s="18"/>
      <c r="K112" s="18"/>
    </row>
    <row r="113" spans="2:11" ht="15.75">
      <c r="B113" s="19">
        <v>7</v>
      </c>
      <c r="C113" s="22" t="s">
        <v>114</v>
      </c>
      <c r="D113" s="19" t="s">
        <v>121</v>
      </c>
      <c r="E113" s="20" t="s">
        <v>19</v>
      </c>
      <c r="F113" s="25"/>
      <c r="G113" s="25"/>
      <c r="H113" s="20">
        <v>1</v>
      </c>
      <c r="I113" s="20" t="s">
        <v>45</v>
      </c>
      <c r="J113" s="18"/>
      <c r="K113" s="18"/>
    </row>
    <row r="114" spans="2:11" ht="15.75">
      <c r="B114" s="19">
        <v>8</v>
      </c>
      <c r="C114" s="22" t="s">
        <v>114</v>
      </c>
      <c r="D114" s="19" t="s">
        <v>122</v>
      </c>
      <c r="E114" s="20" t="s">
        <v>19</v>
      </c>
      <c r="F114" s="25"/>
      <c r="G114" s="25"/>
      <c r="H114" s="20">
        <v>1</v>
      </c>
      <c r="I114" s="20" t="s">
        <v>45</v>
      </c>
      <c r="J114" s="18"/>
      <c r="K114" s="18"/>
    </row>
    <row r="115" spans="2:11" ht="15.75">
      <c r="B115" s="19">
        <v>9</v>
      </c>
      <c r="C115" s="22" t="s">
        <v>114</v>
      </c>
      <c r="D115" s="19" t="s">
        <v>123</v>
      </c>
      <c r="E115" s="20" t="s">
        <v>19</v>
      </c>
      <c r="F115" s="25"/>
      <c r="G115" s="25"/>
      <c r="H115" s="20">
        <v>1</v>
      </c>
      <c r="I115" s="20" t="s">
        <v>45</v>
      </c>
      <c r="J115" s="18"/>
      <c r="K115" s="18"/>
    </row>
    <row r="116" spans="2:11" ht="15.75">
      <c r="B116" s="19">
        <v>10</v>
      </c>
      <c r="C116" s="22" t="s">
        <v>114</v>
      </c>
      <c r="D116" s="19" t="s">
        <v>124</v>
      </c>
      <c r="E116" s="20" t="s">
        <v>19</v>
      </c>
      <c r="F116" s="25"/>
      <c r="G116" s="25"/>
      <c r="H116" s="20">
        <v>1</v>
      </c>
      <c r="I116" s="20" t="s">
        <v>45</v>
      </c>
      <c r="J116" s="18"/>
      <c r="K116" s="18"/>
    </row>
    <row r="117" spans="2:11" ht="15.75">
      <c r="B117" s="19">
        <v>11</v>
      </c>
      <c r="C117" s="22" t="s">
        <v>114</v>
      </c>
      <c r="D117" s="19" t="s">
        <v>125</v>
      </c>
      <c r="E117" s="20" t="s">
        <v>19</v>
      </c>
      <c r="F117" s="25"/>
      <c r="G117" s="25"/>
      <c r="H117" s="20">
        <v>1</v>
      </c>
      <c r="I117" s="20" t="s">
        <v>45</v>
      </c>
      <c r="J117" s="18"/>
      <c r="K117" s="18"/>
    </row>
    <row r="118" spans="2:11" ht="15.75">
      <c r="B118" s="19">
        <v>12</v>
      </c>
      <c r="C118" s="22" t="s">
        <v>114</v>
      </c>
      <c r="D118" s="19" t="s">
        <v>126</v>
      </c>
      <c r="E118" s="20" t="s">
        <v>19</v>
      </c>
      <c r="F118" s="25"/>
      <c r="G118" s="25"/>
      <c r="H118" s="20">
        <v>1</v>
      </c>
      <c r="I118" s="20" t="s">
        <v>45</v>
      </c>
      <c r="J118" s="18"/>
      <c r="K118" s="18"/>
    </row>
    <row r="119" spans="2:11" ht="15.75">
      <c r="B119" s="19">
        <v>13</v>
      </c>
      <c r="C119" s="22" t="s">
        <v>114</v>
      </c>
      <c r="D119" s="19" t="s">
        <v>127</v>
      </c>
      <c r="E119" s="20" t="s">
        <v>19</v>
      </c>
      <c r="F119" s="25"/>
      <c r="G119" s="25"/>
      <c r="H119" s="20">
        <v>1</v>
      </c>
      <c r="I119" s="20" t="s">
        <v>45</v>
      </c>
      <c r="J119" s="18"/>
      <c r="K119" s="18"/>
    </row>
    <row r="120" spans="2:11" ht="15.75">
      <c r="B120" s="19">
        <v>14</v>
      </c>
      <c r="C120" s="22" t="s">
        <v>114</v>
      </c>
      <c r="D120" s="19" t="s">
        <v>128</v>
      </c>
      <c r="E120" s="20" t="s">
        <v>19</v>
      </c>
      <c r="F120" s="25"/>
      <c r="G120" s="25"/>
      <c r="H120" s="20">
        <v>1</v>
      </c>
      <c r="I120" s="20" t="s">
        <v>45</v>
      </c>
      <c r="J120" s="18"/>
      <c r="K120" s="18"/>
    </row>
    <row r="121" spans="2:11" ht="15.75">
      <c r="B121" s="19">
        <v>15</v>
      </c>
      <c r="C121" s="22" t="s">
        <v>114</v>
      </c>
      <c r="D121" s="19" t="s">
        <v>129</v>
      </c>
      <c r="E121" s="20" t="s">
        <v>19</v>
      </c>
      <c r="F121" s="25"/>
      <c r="G121" s="25"/>
      <c r="H121" s="20">
        <v>1</v>
      </c>
      <c r="I121" s="20" t="s">
        <v>45</v>
      </c>
      <c r="J121" s="18"/>
      <c r="K121" s="18"/>
    </row>
    <row r="122" spans="2:11" ht="42.75">
      <c r="B122" s="19">
        <v>16</v>
      </c>
      <c r="C122" s="22" t="s">
        <v>114</v>
      </c>
      <c r="D122" s="19" t="s">
        <v>130</v>
      </c>
      <c r="E122" s="20" t="s">
        <v>19</v>
      </c>
      <c r="F122" s="25"/>
      <c r="G122" s="25"/>
      <c r="H122" s="20">
        <v>1</v>
      </c>
      <c r="I122" s="20" t="s">
        <v>20</v>
      </c>
      <c r="J122" s="18"/>
      <c r="K122" s="18"/>
    </row>
    <row r="123" spans="2:11" ht="42.75">
      <c r="B123" s="19">
        <v>17</v>
      </c>
      <c r="C123" s="22" t="s">
        <v>114</v>
      </c>
      <c r="D123" s="19" t="s">
        <v>131</v>
      </c>
      <c r="E123" s="20" t="s">
        <v>19</v>
      </c>
      <c r="F123" s="25"/>
      <c r="G123" s="25"/>
      <c r="H123" s="20">
        <v>1</v>
      </c>
      <c r="I123" s="20" t="s">
        <v>20</v>
      </c>
      <c r="J123" s="18"/>
      <c r="K123" s="18"/>
    </row>
    <row r="124" spans="2:11" ht="57">
      <c r="B124" s="19">
        <v>18</v>
      </c>
      <c r="C124" s="22" t="s">
        <v>114</v>
      </c>
      <c r="D124" s="19" t="s">
        <v>132</v>
      </c>
      <c r="E124" s="20" t="s">
        <v>19</v>
      </c>
      <c r="F124" s="25"/>
      <c r="G124" s="25"/>
      <c r="H124" s="20">
        <v>1</v>
      </c>
      <c r="I124" s="20" t="s">
        <v>20</v>
      </c>
      <c r="J124" s="18"/>
      <c r="K124" s="18"/>
    </row>
    <row r="125" spans="2:11" ht="57">
      <c r="B125" s="19">
        <v>19</v>
      </c>
      <c r="C125" s="22" t="s">
        <v>114</v>
      </c>
      <c r="D125" s="19" t="s">
        <v>133</v>
      </c>
      <c r="E125" s="20" t="s">
        <v>19</v>
      </c>
      <c r="F125" s="25"/>
      <c r="G125" s="25"/>
      <c r="H125" s="20">
        <v>1</v>
      </c>
      <c r="I125" s="20" t="s">
        <v>20</v>
      </c>
      <c r="J125" s="18"/>
      <c r="K125" s="18"/>
    </row>
    <row r="126" spans="2:11" ht="57">
      <c r="B126" s="19">
        <v>20</v>
      </c>
      <c r="C126" s="22" t="s">
        <v>114</v>
      </c>
      <c r="D126" s="19" t="s">
        <v>134</v>
      </c>
      <c r="E126" s="20" t="s">
        <v>19</v>
      </c>
      <c r="F126" s="25"/>
      <c r="G126" s="25"/>
      <c r="H126" s="20">
        <v>1</v>
      </c>
      <c r="I126" s="20" t="s">
        <v>20</v>
      </c>
      <c r="J126" s="18"/>
      <c r="K126" s="18"/>
    </row>
    <row r="127" spans="2:11" ht="42.75">
      <c r="B127" s="19">
        <v>21</v>
      </c>
      <c r="C127" s="22" t="s">
        <v>114</v>
      </c>
      <c r="D127" s="19" t="s">
        <v>135</v>
      </c>
      <c r="E127" s="20" t="s">
        <v>19</v>
      </c>
      <c r="F127" s="25"/>
      <c r="G127" s="25"/>
      <c r="H127" s="20">
        <v>1</v>
      </c>
      <c r="I127" s="20" t="s">
        <v>20</v>
      </c>
      <c r="J127" s="18"/>
      <c r="K127" s="18"/>
    </row>
    <row r="128" spans="2:11" ht="42.75">
      <c r="B128" s="19">
        <v>22</v>
      </c>
      <c r="C128" s="22" t="s">
        <v>114</v>
      </c>
      <c r="D128" s="19" t="s">
        <v>136</v>
      </c>
      <c r="E128" s="20" t="s">
        <v>19</v>
      </c>
      <c r="F128" s="25"/>
      <c r="G128" s="25"/>
      <c r="H128" s="20">
        <v>1</v>
      </c>
      <c r="I128" s="20" t="s">
        <v>20</v>
      </c>
      <c r="J128" s="18"/>
      <c r="K128" s="18"/>
    </row>
    <row r="129" spans="2:11" ht="42.75">
      <c r="B129" s="19">
        <v>23</v>
      </c>
      <c r="C129" s="22" t="s">
        <v>114</v>
      </c>
      <c r="D129" s="19" t="s">
        <v>137</v>
      </c>
      <c r="E129" s="20" t="s">
        <v>19</v>
      </c>
      <c r="F129" s="25"/>
      <c r="G129" s="25"/>
      <c r="H129" s="20">
        <v>1</v>
      </c>
      <c r="I129" s="20" t="s">
        <v>20</v>
      </c>
      <c r="J129" s="18"/>
      <c r="K129" s="18"/>
    </row>
    <row r="130" spans="2:11" ht="42.75">
      <c r="B130" s="19">
        <v>24</v>
      </c>
      <c r="C130" s="22" t="s">
        <v>114</v>
      </c>
      <c r="D130" s="19" t="s">
        <v>138</v>
      </c>
      <c r="E130" s="20" t="s">
        <v>19</v>
      </c>
      <c r="F130" s="25"/>
      <c r="G130" s="25"/>
      <c r="H130" s="20">
        <v>1</v>
      </c>
      <c r="I130" s="20" t="s">
        <v>20</v>
      </c>
      <c r="J130" s="18"/>
      <c r="K130" s="18"/>
    </row>
    <row r="131" spans="2:11" ht="42.75">
      <c r="B131" s="19">
        <v>25</v>
      </c>
      <c r="C131" s="22" t="s">
        <v>114</v>
      </c>
      <c r="D131" s="19" t="s">
        <v>139</v>
      </c>
      <c r="E131" s="20" t="s">
        <v>19</v>
      </c>
      <c r="F131" s="25"/>
      <c r="G131" s="25"/>
      <c r="H131" s="20">
        <v>1</v>
      </c>
      <c r="I131" s="20" t="s">
        <v>20</v>
      </c>
      <c r="J131" s="18"/>
      <c r="K131" s="18"/>
    </row>
    <row r="132" spans="2:11" ht="42.75">
      <c r="B132" s="19">
        <v>26</v>
      </c>
      <c r="C132" s="22" t="s">
        <v>114</v>
      </c>
      <c r="D132" s="19" t="s">
        <v>140</v>
      </c>
      <c r="E132" s="20" t="s">
        <v>19</v>
      </c>
      <c r="F132" s="25"/>
      <c r="G132" s="25"/>
      <c r="H132" s="20">
        <v>1</v>
      </c>
      <c r="I132" s="20" t="s">
        <v>20</v>
      </c>
      <c r="J132" s="18"/>
      <c r="K132" s="18"/>
    </row>
    <row r="133" spans="2:11" ht="42.75">
      <c r="B133" s="19">
        <v>27</v>
      </c>
      <c r="C133" s="22" t="s">
        <v>114</v>
      </c>
      <c r="D133" s="19" t="s">
        <v>141</v>
      </c>
      <c r="E133" s="20" t="s">
        <v>19</v>
      </c>
      <c r="F133" s="25"/>
      <c r="G133" s="25"/>
      <c r="H133" s="20">
        <v>1</v>
      </c>
      <c r="I133" s="20" t="s">
        <v>20</v>
      </c>
      <c r="J133" s="18"/>
      <c r="K133" s="18"/>
    </row>
    <row r="134" spans="2:11" ht="15.75">
      <c r="B134" s="19">
        <v>28</v>
      </c>
      <c r="C134" s="22" t="s">
        <v>114</v>
      </c>
      <c r="D134" s="19" t="s">
        <v>142</v>
      </c>
      <c r="E134" s="20" t="s">
        <v>19</v>
      </c>
      <c r="F134" s="25"/>
      <c r="G134" s="25"/>
      <c r="H134" s="20">
        <v>1</v>
      </c>
      <c r="I134" s="20" t="s">
        <v>20</v>
      </c>
      <c r="J134" s="18"/>
      <c r="K134" s="18"/>
    </row>
    <row r="135" spans="2:11" ht="15.75">
      <c r="B135" s="19">
        <v>29</v>
      </c>
      <c r="C135" s="22" t="s">
        <v>114</v>
      </c>
      <c r="D135" s="19" t="s">
        <v>143</v>
      </c>
      <c r="E135" s="20" t="s">
        <v>19</v>
      </c>
      <c r="F135" s="25"/>
      <c r="G135" s="25"/>
      <c r="H135" s="20">
        <v>1</v>
      </c>
      <c r="I135" s="20" t="s">
        <v>20</v>
      </c>
      <c r="J135" s="18"/>
      <c r="K135" s="18"/>
    </row>
    <row r="136" spans="2:11" ht="15.75">
      <c r="B136" s="19">
        <v>30</v>
      </c>
      <c r="C136" s="22" t="s">
        <v>114</v>
      </c>
      <c r="D136" s="19" t="s">
        <v>144</v>
      </c>
      <c r="E136" s="20" t="s">
        <v>19</v>
      </c>
      <c r="F136" s="25"/>
      <c r="G136" s="25"/>
      <c r="H136" s="20">
        <v>1</v>
      </c>
      <c r="I136" s="20" t="s">
        <v>20</v>
      </c>
      <c r="J136" s="18"/>
      <c r="K136" s="18"/>
    </row>
    <row r="137" spans="2:11" ht="15.75">
      <c r="B137" s="19">
        <v>31</v>
      </c>
      <c r="C137" s="22" t="s">
        <v>114</v>
      </c>
      <c r="D137" s="19" t="s">
        <v>145</v>
      </c>
      <c r="E137" s="20" t="s">
        <v>19</v>
      </c>
      <c r="F137" s="25"/>
      <c r="G137" s="25"/>
      <c r="H137" s="20">
        <v>1</v>
      </c>
      <c r="I137" s="20" t="s">
        <v>20</v>
      </c>
      <c r="J137" s="18"/>
      <c r="K137" s="18"/>
    </row>
    <row r="138" spans="2:11" ht="15.75">
      <c r="B138" s="19">
        <v>32</v>
      </c>
      <c r="C138" s="22" t="s">
        <v>114</v>
      </c>
      <c r="D138" s="19" t="s">
        <v>146</v>
      </c>
      <c r="E138" s="20" t="s">
        <v>19</v>
      </c>
      <c r="F138" s="25"/>
      <c r="G138" s="25"/>
      <c r="H138" s="20">
        <v>1</v>
      </c>
      <c r="I138" s="20" t="s">
        <v>20</v>
      </c>
      <c r="J138" s="18"/>
      <c r="K138" s="18"/>
    </row>
    <row r="139" spans="2:11" ht="15.75">
      <c r="B139" s="19">
        <v>33</v>
      </c>
      <c r="C139" s="22" t="s">
        <v>114</v>
      </c>
      <c r="D139" s="19" t="s">
        <v>147</v>
      </c>
      <c r="E139" s="20" t="s">
        <v>19</v>
      </c>
      <c r="F139" s="25"/>
      <c r="G139" s="25"/>
      <c r="H139" s="20">
        <v>1</v>
      </c>
      <c r="I139" s="20" t="s">
        <v>20</v>
      </c>
      <c r="J139" s="18"/>
      <c r="K139" s="18"/>
    </row>
    <row r="140" spans="2:11" ht="15.75">
      <c r="B140" s="19">
        <v>34</v>
      </c>
      <c r="C140" s="22" t="s">
        <v>114</v>
      </c>
      <c r="D140" s="19" t="s">
        <v>148</v>
      </c>
      <c r="E140" s="20" t="s">
        <v>19</v>
      </c>
      <c r="F140" s="25"/>
      <c r="G140" s="25"/>
      <c r="H140" s="20">
        <v>1</v>
      </c>
      <c r="I140" s="20" t="s">
        <v>20</v>
      </c>
      <c r="J140" s="18"/>
      <c r="K140" s="18"/>
    </row>
    <row r="141" spans="2:11" ht="15.75">
      <c r="B141" s="19">
        <v>35</v>
      </c>
      <c r="C141" s="22" t="s">
        <v>114</v>
      </c>
      <c r="D141" s="19" t="s">
        <v>149</v>
      </c>
      <c r="E141" s="20" t="s">
        <v>19</v>
      </c>
      <c r="F141" s="25"/>
      <c r="G141" s="25"/>
      <c r="H141" s="20">
        <v>1</v>
      </c>
      <c r="I141" s="20" t="s">
        <v>20</v>
      </c>
      <c r="J141" s="18"/>
      <c r="K141" s="18"/>
    </row>
    <row r="142" spans="2:11" ht="15.75">
      <c r="B142" s="19">
        <v>36</v>
      </c>
      <c r="C142" s="22" t="s">
        <v>114</v>
      </c>
      <c r="D142" s="19" t="s">
        <v>150</v>
      </c>
      <c r="E142" s="20" t="s">
        <v>19</v>
      </c>
      <c r="F142" s="25"/>
      <c r="G142" s="25"/>
      <c r="H142" s="20">
        <v>1</v>
      </c>
      <c r="I142" s="20" t="s">
        <v>20</v>
      </c>
      <c r="J142" s="18"/>
      <c r="K142" s="18"/>
    </row>
    <row r="143" spans="2:11" ht="28.5">
      <c r="B143" s="19">
        <v>37</v>
      </c>
      <c r="C143" s="22" t="s">
        <v>114</v>
      </c>
      <c r="D143" s="19" t="s">
        <v>151</v>
      </c>
      <c r="E143" s="20" t="s">
        <v>19</v>
      </c>
      <c r="F143" s="25"/>
      <c r="G143" s="25"/>
      <c r="H143" s="20">
        <v>1</v>
      </c>
      <c r="I143" s="20" t="s">
        <v>20</v>
      </c>
      <c r="J143" s="18"/>
      <c r="K143" s="18"/>
    </row>
    <row r="144" spans="2:11" ht="15.75">
      <c r="B144" s="19">
        <v>38</v>
      </c>
      <c r="C144" s="22" t="s">
        <v>114</v>
      </c>
      <c r="D144" s="19" t="s">
        <v>152</v>
      </c>
      <c r="E144" s="20" t="s">
        <v>19</v>
      </c>
      <c r="F144" s="25"/>
      <c r="G144" s="25"/>
      <c r="H144" s="20">
        <v>1</v>
      </c>
      <c r="I144" s="20" t="s">
        <v>20</v>
      </c>
      <c r="J144" s="18"/>
      <c r="K144" s="18"/>
    </row>
    <row r="145" spans="2:11" ht="15.75">
      <c r="B145" s="19">
        <v>39</v>
      </c>
      <c r="C145" s="22" t="s">
        <v>114</v>
      </c>
      <c r="D145" s="19" t="s">
        <v>153</v>
      </c>
      <c r="E145" s="20" t="s">
        <v>19</v>
      </c>
      <c r="F145" s="25"/>
      <c r="G145" s="25"/>
      <c r="H145" s="20">
        <v>1</v>
      </c>
      <c r="I145" s="20" t="s">
        <v>20</v>
      </c>
      <c r="J145" s="18"/>
      <c r="K145" s="18"/>
    </row>
    <row r="146" spans="2:11" ht="28.5">
      <c r="B146" s="19">
        <v>40</v>
      </c>
      <c r="C146" s="22" t="s">
        <v>114</v>
      </c>
      <c r="D146" s="19" t="s">
        <v>154</v>
      </c>
      <c r="E146" s="20" t="s">
        <v>19</v>
      </c>
      <c r="F146" s="25"/>
      <c r="G146" s="25"/>
      <c r="H146" s="20">
        <v>1</v>
      </c>
      <c r="I146" s="20" t="s">
        <v>20</v>
      </c>
      <c r="J146" s="18"/>
      <c r="K146" s="18"/>
    </row>
    <row r="147" spans="2:11" ht="28.5">
      <c r="B147" s="19">
        <v>41</v>
      </c>
      <c r="C147" s="22" t="s">
        <v>114</v>
      </c>
      <c r="D147" s="19" t="s">
        <v>155</v>
      </c>
      <c r="E147" s="20" t="s">
        <v>19</v>
      </c>
      <c r="F147" s="25"/>
      <c r="G147" s="25"/>
      <c r="H147" s="20">
        <v>1</v>
      </c>
      <c r="I147" s="20" t="s">
        <v>20</v>
      </c>
      <c r="J147" s="18"/>
      <c r="K147" s="18"/>
    </row>
    <row r="148" spans="2:11" ht="28.5">
      <c r="B148" s="19">
        <v>42</v>
      </c>
      <c r="C148" s="22" t="s">
        <v>114</v>
      </c>
      <c r="D148" s="19" t="s">
        <v>156</v>
      </c>
      <c r="E148" s="20" t="s">
        <v>19</v>
      </c>
      <c r="F148" s="25"/>
      <c r="G148" s="25"/>
      <c r="H148" s="20">
        <v>1</v>
      </c>
      <c r="I148" s="20" t="s">
        <v>20</v>
      </c>
      <c r="J148" s="18"/>
      <c r="K148" s="18"/>
    </row>
    <row r="149" spans="2:11" ht="28.5">
      <c r="B149" s="19">
        <v>43</v>
      </c>
      <c r="C149" s="22" t="s">
        <v>114</v>
      </c>
      <c r="D149" s="19" t="s">
        <v>157</v>
      </c>
      <c r="E149" s="20" t="s">
        <v>19</v>
      </c>
      <c r="F149" s="25"/>
      <c r="G149" s="25"/>
      <c r="H149" s="20">
        <v>1</v>
      </c>
      <c r="I149" s="20" t="s">
        <v>20</v>
      </c>
      <c r="J149" s="18"/>
      <c r="K149" s="18"/>
    </row>
    <row r="150" spans="2:11" ht="28.5">
      <c r="B150" s="19">
        <v>44</v>
      </c>
      <c r="C150" s="22" t="s">
        <v>114</v>
      </c>
      <c r="D150" s="19" t="s">
        <v>158</v>
      </c>
      <c r="E150" s="20" t="s">
        <v>19</v>
      </c>
      <c r="F150" s="25"/>
      <c r="G150" s="25"/>
      <c r="H150" s="20">
        <v>1</v>
      </c>
      <c r="I150" s="20" t="s">
        <v>20</v>
      </c>
      <c r="J150" s="18"/>
      <c r="K150" s="18"/>
    </row>
    <row r="151" spans="2:11" ht="15.75">
      <c r="B151" s="19">
        <v>45</v>
      </c>
      <c r="C151" s="22" t="s">
        <v>114</v>
      </c>
      <c r="D151" s="19" t="s">
        <v>159</v>
      </c>
      <c r="E151" s="20" t="s">
        <v>19</v>
      </c>
      <c r="F151" s="25"/>
      <c r="G151" s="25"/>
      <c r="H151" s="20">
        <v>1</v>
      </c>
      <c r="I151" s="20" t="s">
        <v>20</v>
      </c>
      <c r="J151" s="18"/>
      <c r="K151" s="18"/>
    </row>
    <row r="152" spans="2:11" ht="15.75">
      <c r="B152" s="19">
        <v>46</v>
      </c>
      <c r="C152" s="22" t="s">
        <v>114</v>
      </c>
      <c r="D152" s="19" t="s">
        <v>160</v>
      </c>
      <c r="E152" s="20" t="s">
        <v>19</v>
      </c>
      <c r="F152" s="25"/>
      <c r="G152" s="25"/>
      <c r="H152" s="20">
        <v>1</v>
      </c>
      <c r="I152" s="20" t="s">
        <v>20</v>
      </c>
      <c r="J152" s="18"/>
      <c r="K152" s="18"/>
    </row>
    <row r="153" spans="2:11" ht="15.75">
      <c r="B153" s="19">
        <v>47</v>
      </c>
      <c r="C153" s="22" t="s">
        <v>114</v>
      </c>
      <c r="D153" s="19" t="s">
        <v>161</v>
      </c>
      <c r="E153" s="20" t="s">
        <v>19</v>
      </c>
      <c r="F153" s="25"/>
      <c r="G153" s="25"/>
      <c r="H153" s="20">
        <v>1</v>
      </c>
      <c r="I153" s="20" t="s">
        <v>20</v>
      </c>
      <c r="J153" s="18"/>
      <c r="K153" s="18"/>
    </row>
    <row r="154" spans="2:11" ht="15.75">
      <c r="B154" s="19">
        <v>48</v>
      </c>
      <c r="C154" s="22" t="s">
        <v>114</v>
      </c>
      <c r="D154" s="19" t="s">
        <v>162</v>
      </c>
      <c r="E154" s="20" t="s">
        <v>19</v>
      </c>
      <c r="F154" s="25"/>
      <c r="G154" s="25"/>
      <c r="H154" s="20">
        <v>1</v>
      </c>
      <c r="I154" s="20" t="s">
        <v>20</v>
      </c>
      <c r="J154" s="18"/>
      <c r="K154" s="18"/>
    </row>
    <row r="155" spans="2:11" ht="15.75">
      <c r="B155" s="19">
        <v>49</v>
      </c>
      <c r="C155" s="22" t="s">
        <v>114</v>
      </c>
      <c r="D155" s="19" t="s">
        <v>163</v>
      </c>
      <c r="E155" s="20" t="s">
        <v>19</v>
      </c>
      <c r="F155" s="25"/>
      <c r="G155" s="25"/>
      <c r="H155" s="20">
        <v>1</v>
      </c>
      <c r="I155" s="20" t="s">
        <v>20</v>
      </c>
      <c r="J155" s="18"/>
      <c r="K155" s="18"/>
    </row>
    <row r="156" spans="2:11" ht="15.75">
      <c r="B156" s="19">
        <v>50</v>
      </c>
      <c r="C156" s="22" t="s">
        <v>114</v>
      </c>
      <c r="D156" s="19" t="s">
        <v>164</v>
      </c>
      <c r="E156" s="20" t="s">
        <v>19</v>
      </c>
      <c r="F156" s="25"/>
      <c r="G156" s="25"/>
      <c r="H156" s="20">
        <v>1</v>
      </c>
      <c r="I156" s="20" t="s">
        <v>20</v>
      </c>
      <c r="J156" s="18"/>
      <c r="K156" s="18"/>
    </row>
    <row r="157" spans="2:11" ht="28.5">
      <c r="B157" s="19">
        <v>51</v>
      </c>
      <c r="C157" s="22" t="s">
        <v>114</v>
      </c>
      <c r="D157" s="19" t="s">
        <v>165</v>
      </c>
      <c r="E157" s="20" t="s">
        <v>19</v>
      </c>
      <c r="F157" s="25"/>
      <c r="G157" s="25"/>
      <c r="H157" s="20">
        <v>1</v>
      </c>
      <c r="I157" s="20" t="s">
        <v>20</v>
      </c>
      <c r="J157" s="18"/>
      <c r="K157" s="18"/>
    </row>
    <row r="158" spans="2:11" ht="28.5">
      <c r="B158" s="19">
        <v>52</v>
      </c>
      <c r="C158" s="22" t="s">
        <v>114</v>
      </c>
      <c r="D158" s="19" t="s">
        <v>166</v>
      </c>
      <c r="E158" s="20" t="s">
        <v>19</v>
      </c>
      <c r="F158" s="25"/>
      <c r="G158" s="25"/>
      <c r="H158" s="20">
        <v>1</v>
      </c>
      <c r="I158" s="20" t="s">
        <v>20</v>
      </c>
      <c r="J158" s="18"/>
      <c r="K158" s="18"/>
    </row>
    <row r="159" spans="2:11" ht="15.75">
      <c r="B159" s="19">
        <v>53</v>
      </c>
      <c r="C159" s="22" t="s">
        <v>114</v>
      </c>
      <c r="D159" s="19" t="s">
        <v>167</v>
      </c>
      <c r="E159" s="20" t="s">
        <v>19</v>
      </c>
      <c r="F159" s="25"/>
      <c r="G159" s="25"/>
      <c r="H159" s="20">
        <v>1</v>
      </c>
      <c r="I159" s="20" t="s">
        <v>20</v>
      </c>
      <c r="J159" s="18"/>
      <c r="K159" s="18"/>
    </row>
    <row r="160" spans="2:11" ht="28.5">
      <c r="B160" s="19">
        <v>54</v>
      </c>
      <c r="C160" s="22" t="s">
        <v>114</v>
      </c>
      <c r="D160" s="19" t="s">
        <v>168</v>
      </c>
      <c r="E160" s="20" t="s">
        <v>19</v>
      </c>
      <c r="F160" s="25"/>
      <c r="G160" s="25"/>
      <c r="H160" s="20">
        <v>1</v>
      </c>
      <c r="I160" s="20" t="s">
        <v>20</v>
      </c>
      <c r="J160" s="18"/>
      <c r="K160" s="18"/>
    </row>
    <row r="161" spans="2:11" ht="57">
      <c r="B161" s="19">
        <v>55</v>
      </c>
      <c r="C161" s="22" t="s">
        <v>114</v>
      </c>
      <c r="D161" s="19" t="s">
        <v>169</v>
      </c>
      <c r="E161" s="20" t="s">
        <v>19</v>
      </c>
      <c r="F161" s="25"/>
      <c r="G161" s="25"/>
      <c r="H161" s="20">
        <v>1</v>
      </c>
      <c r="I161" s="20" t="s">
        <v>20</v>
      </c>
      <c r="J161" s="18"/>
      <c r="K161" s="18"/>
    </row>
    <row r="162" spans="2:11" ht="15.75">
      <c r="B162" s="19">
        <v>56</v>
      </c>
      <c r="C162" s="22" t="s">
        <v>114</v>
      </c>
      <c r="D162" s="19" t="s">
        <v>170</v>
      </c>
      <c r="E162" s="20" t="s">
        <v>19</v>
      </c>
      <c r="F162" s="25"/>
      <c r="G162" s="25"/>
      <c r="H162" s="20">
        <v>1</v>
      </c>
      <c r="I162" s="20" t="s">
        <v>20</v>
      </c>
      <c r="J162" s="18"/>
      <c r="K162" s="18"/>
    </row>
    <row r="163" spans="2:11" ht="28.5">
      <c r="B163" s="19">
        <v>57</v>
      </c>
      <c r="C163" s="22" t="s">
        <v>114</v>
      </c>
      <c r="D163" s="19" t="s">
        <v>171</v>
      </c>
      <c r="E163" s="20" t="s">
        <v>19</v>
      </c>
      <c r="F163" s="25"/>
      <c r="G163" s="25"/>
      <c r="H163" s="20">
        <v>1</v>
      </c>
      <c r="I163" s="20" t="s">
        <v>20</v>
      </c>
      <c r="J163" s="18"/>
      <c r="K163" s="18"/>
    </row>
    <row r="164" spans="2:11" ht="28.5">
      <c r="B164" s="19">
        <v>58</v>
      </c>
      <c r="C164" s="22" t="s">
        <v>114</v>
      </c>
      <c r="D164" s="19" t="s">
        <v>172</v>
      </c>
      <c r="E164" s="20" t="s">
        <v>19</v>
      </c>
      <c r="F164" s="25"/>
      <c r="G164" s="25"/>
      <c r="H164" s="20">
        <v>1</v>
      </c>
      <c r="I164" s="20" t="s">
        <v>20</v>
      </c>
      <c r="J164" s="18"/>
      <c r="K164" s="18"/>
    </row>
    <row r="165" spans="2:11" ht="42.75">
      <c r="B165" s="19">
        <v>59</v>
      </c>
      <c r="C165" s="22" t="s">
        <v>114</v>
      </c>
      <c r="D165" s="19" t="s">
        <v>173</v>
      </c>
      <c r="E165" s="20" t="s">
        <v>19</v>
      </c>
      <c r="F165" s="25"/>
      <c r="G165" s="25"/>
      <c r="H165" s="20">
        <v>1</v>
      </c>
      <c r="I165" s="20" t="s">
        <v>20</v>
      </c>
      <c r="J165" s="18"/>
      <c r="K165" s="18"/>
    </row>
    <row r="166" spans="2:11" ht="28.5">
      <c r="B166" s="19">
        <v>60</v>
      </c>
      <c r="C166" s="22" t="s">
        <v>114</v>
      </c>
      <c r="D166" s="19" t="s">
        <v>174</v>
      </c>
      <c r="E166" s="20" t="s">
        <v>19</v>
      </c>
      <c r="F166" s="25"/>
      <c r="G166" s="25"/>
      <c r="H166" s="20">
        <v>1</v>
      </c>
      <c r="I166" s="20" t="s">
        <v>20</v>
      </c>
      <c r="J166" s="18"/>
      <c r="K166" s="18"/>
    </row>
    <row r="167" spans="2:11" ht="15.75">
      <c r="B167" s="19">
        <v>61</v>
      </c>
      <c r="C167" s="22" t="s">
        <v>114</v>
      </c>
      <c r="D167" s="19" t="s">
        <v>175</v>
      </c>
      <c r="E167" s="20" t="s">
        <v>19</v>
      </c>
      <c r="F167" s="25"/>
      <c r="G167" s="25"/>
      <c r="H167" s="20">
        <v>1</v>
      </c>
      <c r="I167" s="20" t="s">
        <v>20</v>
      </c>
      <c r="J167" s="18"/>
      <c r="K167" s="18"/>
    </row>
    <row r="168" spans="2:11" ht="28.5">
      <c r="B168" s="19">
        <v>62</v>
      </c>
      <c r="C168" s="22" t="s">
        <v>114</v>
      </c>
      <c r="D168" s="19" t="s">
        <v>176</v>
      </c>
      <c r="E168" s="20" t="s">
        <v>19</v>
      </c>
      <c r="F168" s="25"/>
      <c r="G168" s="25"/>
      <c r="H168" s="20">
        <v>1</v>
      </c>
      <c r="I168" s="20" t="s">
        <v>20</v>
      </c>
      <c r="J168" s="18"/>
      <c r="K168" s="18"/>
    </row>
    <row r="169" spans="2:11" ht="28.5">
      <c r="B169" s="19">
        <v>63</v>
      </c>
      <c r="C169" s="22" t="s">
        <v>114</v>
      </c>
      <c r="D169" s="19" t="s">
        <v>177</v>
      </c>
      <c r="E169" s="20" t="s">
        <v>19</v>
      </c>
      <c r="F169" s="25"/>
      <c r="G169" s="25"/>
      <c r="H169" s="20">
        <v>1</v>
      </c>
      <c r="I169" s="20" t="s">
        <v>20</v>
      </c>
      <c r="J169" s="18"/>
      <c r="K169" s="18"/>
    </row>
    <row r="170" spans="2:11" ht="28.5">
      <c r="B170" s="19">
        <v>64</v>
      </c>
      <c r="C170" s="22" t="s">
        <v>114</v>
      </c>
      <c r="D170" s="19" t="s">
        <v>178</v>
      </c>
      <c r="E170" s="20" t="s">
        <v>19</v>
      </c>
      <c r="F170" s="25"/>
      <c r="G170" s="25"/>
      <c r="H170" s="20">
        <v>1</v>
      </c>
      <c r="I170" s="20" t="s">
        <v>20</v>
      </c>
      <c r="J170" s="18"/>
      <c r="K170" s="18"/>
    </row>
    <row r="171" spans="2:11" ht="42.75">
      <c r="B171" s="19">
        <v>65</v>
      </c>
      <c r="C171" s="22" t="s">
        <v>114</v>
      </c>
      <c r="D171" s="19" t="s">
        <v>179</v>
      </c>
      <c r="E171" s="20" t="s">
        <v>19</v>
      </c>
      <c r="F171" s="25"/>
      <c r="G171" s="25"/>
      <c r="H171" s="20">
        <v>1</v>
      </c>
      <c r="I171" s="20" t="s">
        <v>20</v>
      </c>
      <c r="J171" s="18"/>
      <c r="K171" s="18"/>
    </row>
    <row r="172" spans="2:11" ht="42.75">
      <c r="B172" s="19">
        <v>66</v>
      </c>
      <c r="C172" s="22" t="s">
        <v>114</v>
      </c>
      <c r="D172" s="19" t="s">
        <v>180</v>
      </c>
      <c r="E172" s="20" t="s">
        <v>19</v>
      </c>
      <c r="F172" s="25"/>
      <c r="G172" s="25"/>
      <c r="H172" s="20">
        <v>1</v>
      </c>
      <c r="I172" s="20" t="s">
        <v>20</v>
      </c>
      <c r="J172" s="18"/>
      <c r="K172" s="18"/>
    </row>
    <row r="173" spans="2:11" ht="42.75">
      <c r="B173" s="19">
        <v>67</v>
      </c>
      <c r="C173" s="22" t="s">
        <v>114</v>
      </c>
      <c r="D173" s="19" t="s">
        <v>181</v>
      </c>
      <c r="E173" s="20" t="s">
        <v>19</v>
      </c>
      <c r="F173" s="25"/>
      <c r="G173" s="25"/>
      <c r="H173" s="20">
        <v>1</v>
      </c>
      <c r="I173" s="20" t="s">
        <v>20</v>
      </c>
      <c r="J173" s="18"/>
      <c r="K173" s="18"/>
    </row>
    <row r="174" spans="2:11" ht="42.75">
      <c r="B174" s="19">
        <v>68</v>
      </c>
      <c r="C174" s="22" t="s">
        <v>114</v>
      </c>
      <c r="D174" s="19" t="s">
        <v>182</v>
      </c>
      <c r="E174" s="20" t="s">
        <v>19</v>
      </c>
      <c r="F174" s="25"/>
      <c r="G174" s="25"/>
      <c r="H174" s="20">
        <v>1</v>
      </c>
      <c r="I174" s="20" t="s">
        <v>20</v>
      </c>
      <c r="J174" s="18"/>
      <c r="K174" s="18"/>
    </row>
    <row r="175" spans="2:11" ht="42.75">
      <c r="B175" s="19">
        <v>69</v>
      </c>
      <c r="C175" s="22" t="s">
        <v>114</v>
      </c>
      <c r="D175" s="19" t="s">
        <v>183</v>
      </c>
      <c r="E175" s="20" t="s">
        <v>19</v>
      </c>
      <c r="F175" s="25"/>
      <c r="G175" s="25"/>
      <c r="H175" s="20">
        <v>1</v>
      </c>
      <c r="I175" s="20" t="s">
        <v>20</v>
      </c>
      <c r="J175" s="18"/>
      <c r="K175" s="18"/>
    </row>
    <row r="176" spans="2:11" ht="42.75">
      <c r="B176" s="19">
        <v>70</v>
      </c>
      <c r="C176" s="22" t="s">
        <v>114</v>
      </c>
      <c r="D176" s="19" t="s">
        <v>184</v>
      </c>
      <c r="E176" s="20" t="s">
        <v>19</v>
      </c>
      <c r="F176" s="25"/>
      <c r="G176" s="25"/>
      <c r="H176" s="20">
        <v>1</v>
      </c>
      <c r="I176" s="20" t="s">
        <v>20</v>
      </c>
      <c r="J176" s="18"/>
      <c r="K176" s="18"/>
    </row>
    <row r="177" spans="2:11" ht="42.75">
      <c r="B177" s="19">
        <v>71</v>
      </c>
      <c r="C177" s="22" t="s">
        <v>114</v>
      </c>
      <c r="D177" s="19" t="s">
        <v>185</v>
      </c>
      <c r="E177" s="20" t="s">
        <v>19</v>
      </c>
      <c r="F177" s="25"/>
      <c r="G177" s="25"/>
      <c r="H177" s="20">
        <v>1</v>
      </c>
      <c r="I177" s="20" t="s">
        <v>20</v>
      </c>
      <c r="J177" s="18"/>
      <c r="K177" s="18"/>
    </row>
    <row r="178" spans="2:11" ht="42.75">
      <c r="B178" s="19">
        <v>72</v>
      </c>
      <c r="C178" s="22" t="s">
        <v>114</v>
      </c>
      <c r="D178" s="19" t="s">
        <v>186</v>
      </c>
      <c r="E178" s="20" t="s">
        <v>19</v>
      </c>
      <c r="F178" s="25"/>
      <c r="G178" s="25"/>
      <c r="H178" s="20">
        <v>1</v>
      </c>
      <c r="I178" s="20" t="s">
        <v>20</v>
      </c>
      <c r="J178" s="18"/>
      <c r="K178" s="18"/>
    </row>
    <row r="179" spans="2:11" ht="42.75">
      <c r="B179" s="19">
        <v>73</v>
      </c>
      <c r="C179" s="22" t="s">
        <v>114</v>
      </c>
      <c r="D179" s="19" t="s">
        <v>187</v>
      </c>
      <c r="E179" s="20" t="s">
        <v>19</v>
      </c>
      <c r="F179" s="25"/>
      <c r="G179" s="25"/>
      <c r="H179" s="20">
        <v>1</v>
      </c>
      <c r="I179" s="20" t="s">
        <v>20</v>
      </c>
      <c r="J179" s="18"/>
      <c r="K179" s="18"/>
    </row>
    <row r="180" spans="2:11" ht="42.75">
      <c r="B180" s="19">
        <v>74</v>
      </c>
      <c r="C180" s="22" t="s">
        <v>114</v>
      </c>
      <c r="D180" s="19" t="s">
        <v>188</v>
      </c>
      <c r="E180" s="20" t="s">
        <v>19</v>
      </c>
      <c r="F180" s="25"/>
      <c r="G180" s="25"/>
      <c r="H180" s="20">
        <v>1</v>
      </c>
      <c r="I180" s="20" t="s">
        <v>20</v>
      </c>
      <c r="J180" s="18"/>
      <c r="K180" s="18"/>
    </row>
    <row r="181" spans="2:11" ht="42.75">
      <c r="B181" s="19">
        <v>75</v>
      </c>
      <c r="C181" s="22" t="s">
        <v>114</v>
      </c>
      <c r="D181" s="19" t="s">
        <v>189</v>
      </c>
      <c r="E181" s="20" t="s">
        <v>19</v>
      </c>
      <c r="F181" s="25"/>
      <c r="G181" s="25"/>
      <c r="H181" s="20">
        <v>1</v>
      </c>
      <c r="I181" s="20" t="s">
        <v>20</v>
      </c>
      <c r="J181" s="18"/>
      <c r="K181" s="18"/>
    </row>
    <row r="182" spans="2:11" ht="42.75">
      <c r="B182" s="19">
        <v>76</v>
      </c>
      <c r="C182" s="22" t="s">
        <v>114</v>
      </c>
      <c r="D182" s="19" t="s">
        <v>190</v>
      </c>
      <c r="E182" s="20" t="s">
        <v>19</v>
      </c>
      <c r="F182" s="25"/>
      <c r="G182" s="25"/>
      <c r="H182" s="20">
        <v>1</v>
      </c>
      <c r="I182" s="20" t="s">
        <v>20</v>
      </c>
      <c r="J182" s="18"/>
      <c r="K182" s="18"/>
    </row>
    <row r="183" spans="2:11" ht="42.75">
      <c r="B183" s="19">
        <v>77</v>
      </c>
      <c r="C183" s="22" t="s">
        <v>114</v>
      </c>
      <c r="D183" s="19" t="s">
        <v>191</v>
      </c>
      <c r="E183" s="20" t="s">
        <v>19</v>
      </c>
      <c r="F183" s="25"/>
      <c r="G183" s="25"/>
      <c r="H183" s="20">
        <v>1</v>
      </c>
      <c r="I183" s="20" t="s">
        <v>20</v>
      </c>
      <c r="J183" s="18"/>
      <c r="K183" s="18"/>
    </row>
    <row r="184" spans="2:11" ht="42.75">
      <c r="B184" s="19">
        <v>78</v>
      </c>
      <c r="C184" s="22" t="s">
        <v>114</v>
      </c>
      <c r="D184" s="19" t="s">
        <v>192</v>
      </c>
      <c r="E184" s="20" t="s">
        <v>19</v>
      </c>
      <c r="F184" s="25"/>
      <c r="G184" s="25"/>
      <c r="H184" s="20">
        <v>1</v>
      </c>
      <c r="I184" s="20" t="s">
        <v>20</v>
      </c>
      <c r="J184" s="18"/>
      <c r="K184" s="18"/>
    </row>
    <row r="185" spans="2:11" ht="42.75">
      <c r="B185" s="19">
        <v>79</v>
      </c>
      <c r="C185" s="22" t="s">
        <v>114</v>
      </c>
      <c r="D185" s="19" t="s">
        <v>193</v>
      </c>
      <c r="E185" s="20" t="s">
        <v>19</v>
      </c>
      <c r="F185" s="25"/>
      <c r="G185" s="25"/>
      <c r="H185" s="20">
        <v>1</v>
      </c>
      <c r="I185" s="20" t="s">
        <v>20</v>
      </c>
      <c r="J185" s="18"/>
      <c r="K185" s="18"/>
    </row>
    <row r="186" spans="2:11" ht="42.75">
      <c r="B186" s="19">
        <v>80</v>
      </c>
      <c r="C186" s="22" t="s">
        <v>114</v>
      </c>
      <c r="D186" s="19" t="s">
        <v>194</v>
      </c>
      <c r="E186" s="20" t="s">
        <v>19</v>
      </c>
      <c r="F186" s="25"/>
      <c r="G186" s="25"/>
      <c r="H186" s="20">
        <v>1</v>
      </c>
      <c r="I186" s="20" t="s">
        <v>20</v>
      </c>
      <c r="J186" s="18"/>
      <c r="K186" s="18"/>
    </row>
    <row r="187" spans="2:11" ht="42.75">
      <c r="B187" s="19">
        <v>81</v>
      </c>
      <c r="C187" s="22" t="s">
        <v>114</v>
      </c>
      <c r="D187" s="19" t="s">
        <v>195</v>
      </c>
      <c r="E187" s="20" t="s">
        <v>19</v>
      </c>
      <c r="F187" s="25"/>
      <c r="G187" s="25"/>
      <c r="H187" s="20">
        <v>1</v>
      </c>
      <c r="I187" s="20" t="s">
        <v>20</v>
      </c>
      <c r="J187" s="18"/>
      <c r="K187" s="18"/>
    </row>
    <row r="188" spans="2:11" ht="42.75">
      <c r="B188" s="19">
        <v>82</v>
      </c>
      <c r="C188" s="22" t="s">
        <v>114</v>
      </c>
      <c r="D188" s="19" t="s">
        <v>196</v>
      </c>
      <c r="E188" s="20" t="s">
        <v>19</v>
      </c>
      <c r="F188" s="25"/>
      <c r="G188" s="25"/>
      <c r="H188" s="20">
        <v>1</v>
      </c>
      <c r="I188" s="20" t="s">
        <v>20</v>
      </c>
      <c r="J188" s="18"/>
      <c r="K188" s="18"/>
    </row>
    <row r="189" spans="2:11" ht="28.5">
      <c r="B189" s="19">
        <v>83</v>
      </c>
      <c r="C189" s="22" t="s">
        <v>114</v>
      </c>
      <c r="D189" s="19" t="s">
        <v>197</v>
      </c>
      <c r="E189" s="20" t="s">
        <v>19</v>
      </c>
      <c r="F189" s="25"/>
      <c r="G189" s="25"/>
      <c r="H189" s="20">
        <v>1</v>
      </c>
      <c r="I189" s="20" t="s">
        <v>20</v>
      </c>
      <c r="J189" s="18"/>
      <c r="K189" s="18"/>
    </row>
    <row r="190" spans="2:11" ht="28.5">
      <c r="B190" s="19">
        <v>84</v>
      </c>
      <c r="C190" s="22" t="s">
        <v>114</v>
      </c>
      <c r="D190" s="19" t="s">
        <v>198</v>
      </c>
      <c r="E190" s="20" t="s">
        <v>19</v>
      </c>
      <c r="F190" s="25"/>
      <c r="G190" s="25"/>
      <c r="H190" s="20">
        <v>1</v>
      </c>
      <c r="I190" s="20" t="s">
        <v>20</v>
      </c>
      <c r="J190" s="18"/>
      <c r="K190" s="18"/>
    </row>
    <row r="191" spans="2:11" ht="28.5">
      <c r="B191" s="19">
        <v>85</v>
      </c>
      <c r="C191" s="22" t="s">
        <v>114</v>
      </c>
      <c r="D191" s="19" t="s">
        <v>199</v>
      </c>
      <c r="E191" s="20" t="s">
        <v>19</v>
      </c>
      <c r="F191" s="25"/>
      <c r="G191" s="25"/>
      <c r="H191" s="20">
        <v>1</v>
      </c>
      <c r="I191" s="20" t="s">
        <v>20</v>
      </c>
      <c r="J191" s="18"/>
      <c r="K191" s="18"/>
    </row>
    <row r="192" spans="2:11" ht="28.5">
      <c r="B192" s="19">
        <v>86</v>
      </c>
      <c r="C192" s="22" t="s">
        <v>114</v>
      </c>
      <c r="D192" s="19" t="s">
        <v>200</v>
      </c>
      <c r="E192" s="20" t="s">
        <v>19</v>
      </c>
      <c r="F192" s="25"/>
      <c r="G192" s="25"/>
      <c r="H192" s="20">
        <v>1</v>
      </c>
      <c r="I192" s="20" t="s">
        <v>20</v>
      </c>
      <c r="J192" s="18"/>
      <c r="K192" s="18"/>
    </row>
    <row r="193" spans="2:11" ht="28.5">
      <c r="B193" s="19">
        <v>87</v>
      </c>
      <c r="C193" s="22" t="s">
        <v>114</v>
      </c>
      <c r="D193" s="19" t="s">
        <v>201</v>
      </c>
      <c r="E193" s="20" t="s">
        <v>19</v>
      </c>
      <c r="F193" s="25"/>
      <c r="G193" s="25"/>
      <c r="H193" s="20">
        <v>1</v>
      </c>
      <c r="I193" s="20" t="s">
        <v>20</v>
      </c>
      <c r="J193" s="18"/>
      <c r="K193" s="18"/>
    </row>
    <row r="194" spans="2:11" ht="15.75">
      <c r="B194" s="19">
        <v>88</v>
      </c>
      <c r="C194" s="22" t="s">
        <v>114</v>
      </c>
      <c r="D194" s="19" t="s">
        <v>202</v>
      </c>
      <c r="E194" s="20" t="s">
        <v>19</v>
      </c>
      <c r="F194" s="25"/>
      <c r="G194" s="25"/>
      <c r="H194" s="20">
        <v>1</v>
      </c>
      <c r="I194" s="20" t="s">
        <v>20</v>
      </c>
      <c r="J194" s="18"/>
      <c r="K194" s="18"/>
    </row>
    <row r="195" spans="2:11" ht="15.75">
      <c r="B195" s="19">
        <v>89</v>
      </c>
      <c r="C195" s="22" t="s">
        <v>114</v>
      </c>
      <c r="D195" s="19" t="s">
        <v>203</v>
      </c>
      <c r="E195" s="20" t="s">
        <v>19</v>
      </c>
      <c r="F195" s="25"/>
      <c r="G195" s="25"/>
      <c r="H195" s="20">
        <v>1</v>
      </c>
      <c r="I195" s="20" t="s">
        <v>20</v>
      </c>
      <c r="J195" s="18"/>
      <c r="K195" s="18"/>
    </row>
    <row r="196" spans="2:11" ht="28.5">
      <c r="B196" s="19">
        <v>90</v>
      </c>
      <c r="C196" s="22" t="s">
        <v>114</v>
      </c>
      <c r="D196" s="19" t="s">
        <v>204</v>
      </c>
      <c r="E196" s="20" t="s">
        <v>19</v>
      </c>
      <c r="F196" s="25"/>
      <c r="G196" s="25"/>
      <c r="H196" s="20">
        <v>1</v>
      </c>
      <c r="I196" s="20" t="s">
        <v>20</v>
      </c>
      <c r="J196" s="18"/>
      <c r="K196" s="18"/>
    </row>
    <row r="197" spans="2:11" ht="15.75">
      <c r="B197" s="19">
        <v>91</v>
      </c>
      <c r="C197" s="22" t="s">
        <v>114</v>
      </c>
      <c r="D197" s="19" t="s">
        <v>205</v>
      </c>
      <c r="E197" s="20" t="s">
        <v>19</v>
      </c>
      <c r="F197" s="25"/>
      <c r="G197" s="25"/>
      <c r="H197" s="20">
        <v>1</v>
      </c>
      <c r="I197" s="20" t="s">
        <v>20</v>
      </c>
      <c r="J197" s="18"/>
      <c r="K197" s="18"/>
    </row>
    <row r="198" spans="2:11" ht="15.75">
      <c r="B198" s="19">
        <v>92</v>
      </c>
      <c r="C198" s="22" t="s">
        <v>114</v>
      </c>
      <c r="D198" s="19" t="s">
        <v>206</v>
      </c>
      <c r="E198" s="20" t="s">
        <v>19</v>
      </c>
      <c r="F198" s="25"/>
      <c r="G198" s="25"/>
      <c r="H198" s="20">
        <v>1</v>
      </c>
      <c r="I198" s="20" t="s">
        <v>20</v>
      </c>
      <c r="J198" s="18"/>
      <c r="K198" s="18"/>
    </row>
    <row r="199" spans="2:11" ht="42.75">
      <c r="B199" s="19">
        <v>93</v>
      </c>
      <c r="C199" s="22" t="s">
        <v>114</v>
      </c>
      <c r="D199" s="19" t="s">
        <v>207</v>
      </c>
      <c r="E199" s="20" t="s">
        <v>19</v>
      </c>
      <c r="F199" s="21"/>
      <c r="G199" s="21"/>
      <c r="H199" s="20">
        <v>1</v>
      </c>
      <c r="I199" s="20" t="s">
        <v>20</v>
      </c>
      <c r="J199" s="18"/>
      <c r="K199" s="18"/>
    </row>
    <row r="200" spans="2:11" ht="29.85" customHeight="1">
      <c r="B200" s="19"/>
      <c r="C200" s="22"/>
      <c r="D200" s="1" t="s">
        <v>208</v>
      </c>
      <c r="E200" s="1"/>
      <c r="F200" s="21"/>
      <c r="G200" s="27">
        <f>SUM(G107:G199)</f>
        <v>0</v>
      </c>
      <c r="H200" s="20"/>
      <c r="I200" s="28"/>
      <c r="J200" s="18"/>
      <c r="K200" s="18"/>
    </row>
    <row r="1048284" ht="12.75" customHeight="1"/>
    <row r="1048285" ht="12.75" customHeight="1"/>
    <row r="1048286" ht="12.75" customHeight="1"/>
    <row r="1048287" ht="12.75" customHeight="1"/>
    <row r="1048288" ht="12.75" customHeight="1"/>
    <row r="1048289" ht="12.75" customHeight="1"/>
    <row r="1048290" ht="12.75" customHeight="1"/>
    <row r="1048291" ht="12.75" customHeight="1"/>
    <row r="1048292" ht="12.75" customHeight="1"/>
    <row r="1048293" ht="12.75" customHeight="1"/>
    <row r="1048294" ht="12.75" customHeight="1"/>
    <row r="1048295" ht="12.75" customHeight="1"/>
    <row r="1048296" ht="12.75" customHeight="1"/>
    <row r="1048297" ht="12.75" customHeight="1"/>
    <row r="1048298" ht="12.75" customHeight="1"/>
    <row r="1048299" ht="12.75" customHeight="1"/>
    <row r="1048300" ht="12.75" customHeight="1"/>
    <row r="1048301" ht="12.75" customHeight="1"/>
    <row r="1048302" ht="12.75" customHeight="1"/>
    <row r="1048303" ht="12.75" customHeight="1"/>
    <row r="1048304" ht="12.75" customHeight="1"/>
    <row r="1048305" ht="12.75" customHeight="1"/>
    <row r="1048306" ht="12.75" customHeight="1"/>
    <row r="1048307" ht="12.75" customHeight="1"/>
    <row r="1048308" ht="12.75" customHeight="1"/>
    <row r="1048309" ht="12.75" customHeight="1"/>
    <row r="1048310" ht="12.75" customHeight="1"/>
    <row r="1048311" ht="12.75" customHeight="1"/>
    <row r="1048312" ht="12.75" customHeight="1"/>
    <row r="1048313" ht="12.75" customHeight="1"/>
    <row r="1048314" ht="12.75" customHeight="1"/>
    <row r="1048315" ht="12.75" customHeight="1"/>
    <row r="1048316" ht="12.75" customHeight="1"/>
    <row r="1048317" ht="12.75" customHeight="1"/>
    <row r="1048318" ht="12.75" customHeight="1"/>
    <row r="1048319" ht="12.75" customHeight="1"/>
    <row r="1048320" ht="12.75" customHeight="1"/>
    <row r="1048321" ht="12.75" customHeight="1"/>
    <row r="1048322" ht="12.75" customHeight="1"/>
    <row r="1048323" ht="12.75" customHeight="1"/>
    <row r="1048324" ht="12.75" customHeight="1"/>
    <row r="1048325" ht="12.75" customHeight="1"/>
    <row r="1048326" ht="12.75" customHeight="1"/>
    <row r="1048327" ht="12.75" customHeight="1"/>
    <row r="1048328" ht="12.75" customHeight="1"/>
    <row r="1048329" ht="12.75" customHeight="1"/>
    <row r="1048330" ht="12.75" customHeight="1"/>
    <row r="1048331" ht="12.75" customHeight="1"/>
    <row r="1048332" ht="12.75" customHeight="1"/>
    <row r="1048333" ht="12.75" customHeight="1"/>
    <row r="1048334" ht="12.75" customHeight="1"/>
    <row r="1048335" ht="12.75" customHeight="1"/>
    <row r="1048336" ht="12.75" customHeight="1"/>
    <row r="1048337" ht="12.75" customHeight="1"/>
    <row r="1048338" ht="12.75" customHeight="1"/>
    <row r="1048339" ht="12.75" customHeight="1"/>
    <row r="1048340" ht="12.75" customHeight="1"/>
    <row r="1048341" ht="12.75" customHeight="1"/>
    <row r="1048342" ht="12.75" customHeight="1"/>
    <row r="1048343" ht="12.75" customHeight="1"/>
    <row r="1048344" ht="12.75" customHeight="1"/>
    <row r="1048345" ht="12.75" customHeight="1"/>
    <row r="1048346" ht="12.75" customHeight="1"/>
    <row r="1048347" ht="12.75" customHeight="1"/>
    <row r="1048348" ht="12.75" customHeight="1"/>
    <row r="1048349" ht="12.75" customHeight="1"/>
    <row r="1048350" ht="12.75" customHeight="1"/>
    <row r="1048351" ht="12.75" customHeight="1"/>
    <row r="1048352" ht="12.75" customHeight="1"/>
    <row r="1048353" ht="12.75" customHeight="1"/>
    <row r="1048354" ht="12.75" customHeight="1"/>
    <row r="1048355" ht="12.75" customHeight="1"/>
    <row r="1048356" ht="12.75" customHeight="1"/>
    <row r="1048357" ht="12.75" customHeight="1"/>
    <row r="1048358" ht="12.75" customHeight="1"/>
    <row r="1048359" ht="12.75" customHeight="1"/>
    <row r="1048360" ht="12.75" customHeight="1"/>
    <row r="1048361" ht="12.75" customHeight="1"/>
    <row r="1048362" ht="12.75" customHeight="1"/>
    <row r="1048363" ht="12.75" customHeight="1"/>
    <row r="1048364" ht="12.75" customHeight="1"/>
    <row r="1048365" ht="12.75" customHeight="1"/>
    <row r="1048366" ht="12.75" customHeight="1"/>
    <row r="1048367" ht="12.75" customHeight="1"/>
    <row r="1048368" ht="12.75" customHeight="1"/>
    <row r="1048369" ht="12.75" customHeight="1"/>
    <row r="1048370" ht="12.75" customHeight="1"/>
    <row r="1048371" ht="12.75" customHeight="1"/>
    <row r="1048372" ht="12.75" customHeight="1"/>
    <row r="1048373" ht="12.75" customHeight="1"/>
    <row r="1048374" ht="12.75" customHeight="1"/>
    <row r="1048375" ht="12.75" customHeight="1"/>
    <row r="1048376" ht="12.75" customHeight="1"/>
    <row r="1048377" ht="12.75" customHeight="1"/>
    <row r="1048378" ht="12.75" customHeight="1"/>
    <row r="1048379" ht="12.75" customHeight="1"/>
    <row r="1048380" ht="12.75" customHeight="1"/>
    <row r="1048381" ht="12.75" customHeight="1"/>
    <row r="1048382" ht="12.75" customHeight="1"/>
    <row r="1048383" ht="12.75" customHeight="1"/>
    <row r="1048384" ht="12.75" customHeight="1"/>
    <row r="1048385" ht="12.75" customHeight="1"/>
    <row r="1048386" ht="12.75" customHeight="1"/>
    <row r="1048387" ht="12.75" customHeight="1"/>
    <row r="1048388" ht="12.75" customHeight="1"/>
    <row r="1048389" ht="12.75" customHeight="1"/>
    <row r="1048390" ht="12.75" customHeight="1"/>
    <row r="1048391" ht="12.75" customHeight="1"/>
    <row r="1048392" ht="12.75" customHeight="1"/>
    <row r="1048393" ht="12.75" customHeight="1"/>
    <row r="1048394" ht="12.75" customHeight="1"/>
    <row r="1048395" ht="12.75" customHeight="1"/>
    <row r="1048396" ht="12.75" customHeight="1"/>
    <row r="1048397" ht="12.75" customHeight="1"/>
    <row r="1048398" ht="12.75" customHeight="1"/>
    <row r="1048399" ht="12.75" customHeight="1"/>
    <row r="1048400" ht="12.75" customHeight="1"/>
    <row r="1048401" ht="12.75" customHeight="1"/>
    <row r="1048402" ht="12.75" customHeight="1"/>
    <row r="1048403" ht="12.75" customHeight="1"/>
    <row r="1048404" ht="12.75" customHeight="1"/>
    <row r="1048405" ht="12.75" customHeight="1"/>
    <row r="1048406" ht="12.75" customHeight="1"/>
    <row r="1048407" ht="12.75" customHeight="1"/>
    <row r="1048408" ht="12.75" customHeight="1"/>
    <row r="1048409" ht="12.75" customHeight="1"/>
    <row r="1048410" ht="12.75" customHeight="1"/>
    <row r="1048411" ht="12.75" customHeight="1"/>
    <row r="1048412" ht="12.75" customHeight="1"/>
    <row r="1048413" ht="12.75" customHeight="1"/>
    <row r="1048414" ht="12.75" customHeight="1"/>
    <row r="1048415" ht="12.75" customHeight="1"/>
    <row r="1048416" ht="12.75" customHeight="1"/>
    <row r="1048417" ht="12.75" customHeight="1"/>
    <row r="1048418" ht="12.75" customHeight="1"/>
    <row r="1048419" ht="12.75" customHeight="1"/>
    <row r="1048420" ht="12.75" customHeight="1"/>
    <row r="1048421" ht="12.75" customHeight="1"/>
    <row r="1048422" ht="12.75" customHeight="1"/>
    <row r="1048423" ht="12.75" customHeight="1"/>
    <row r="1048424" ht="12.75" customHeight="1"/>
    <row r="1048425" ht="12.75" customHeight="1"/>
    <row r="1048426" ht="12.7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9">
    <mergeCell ref="D104:E104"/>
    <mergeCell ref="D105:E105"/>
    <mergeCell ref="B106:I106"/>
    <mergeCell ref="D200:E200"/>
    <mergeCell ref="B9:K9"/>
    <mergeCell ref="B11:I11"/>
    <mergeCell ref="B12:I12"/>
    <mergeCell ref="D23:E23"/>
    <mergeCell ref="B24:I24"/>
  </mergeCells>
  <conditionalFormatting sqref="D26:D105 D108:D200">
    <cfRule type="duplicateValues" dxfId="0" priority="2"/>
  </conditionalFormatting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ColWidth="8.625" defaultRowHeight="15" customHeight="1"/>
  <cols>
    <col min="1" max="1" width="103.875" style="29" customWidth="1"/>
    <col min="4" max="4" width="12.125" style="29" customWidth="1"/>
    <col min="5" max="5" width="10.25" style="29" customWidth="1"/>
  </cols>
  <sheetData>
    <row r="1" spans="1:8" ht="15.75">
      <c r="A1" s="30" t="s">
        <v>209</v>
      </c>
    </row>
    <row r="2" spans="1:8" ht="15.75">
      <c r="A2" s="31" t="s">
        <v>210</v>
      </c>
      <c r="E2" s="29">
        <v>1</v>
      </c>
      <c r="F2" s="29">
        <v>2</v>
      </c>
      <c r="G2" s="29">
        <v>3</v>
      </c>
      <c r="H2" s="29">
        <v>4</v>
      </c>
    </row>
    <row r="3" spans="1:8" ht="15.75">
      <c r="A3" s="31" t="s">
        <v>211</v>
      </c>
      <c r="C3" s="29">
        <v>1</v>
      </c>
      <c r="D3" s="32">
        <v>45352</v>
      </c>
      <c r="E3" s="29">
        <v>145</v>
      </c>
      <c r="G3" s="29">
        <v>1</v>
      </c>
      <c r="H3" s="29">
        <v>1</v>
      </c>
    </row>
    <row r="4" spans="1:8" ht="15.75">
      <c r="A4" s="31" t="s">
        <v>212</v>
      </c>
      <c r="C4" s="29">
        <v>2</v>
      </c>
      <c r="D4" s="32">
        <v>45383</v>
      </c>
      <c r="E4" s="29">
        <v>145</v>
      </c>
      <c r="F4" s="29">
        <v>16</v>
      </c>
      <c r="G4" s="29">
        <v>1</v>
      </c>
      <c r="H4" s="29">
        <v>1</v>
      </c>
    </row>
    <row r="5" spans="1:8" ht="15.75">
      <c r="A5" s="30" t="s">
        <v>213</v>
      </c>
      <c r="C5" s="29">
        <v>3</v>
      </c>
      <c r="D5" s="32">
        <v>45413</v>
      </c>
      <c r="E5" s="29">
        <v>145</v>
      </c>
      <c r="G5" s="29">
        <v>1</v>
      </c>
      <c r="H5" s="29">
        <v>1</v>
      </c>
    </row>
    <row r="6" spans="1:8" ht="15.75">
      <c r="A6" s="31" t="s">
        <v>210</v>
      </c>
      <c r="C6" s="29">
        <v>4</v>
      </c>
      <c r="D6" s="32">
        <v>45444</v>
      </c>
      <c r="E6" s="29">
        <v>145</v>
      </c>
      <c r="G6" s="29">
        <v>1</v>
      </c>
      <c r="H6" s="29">
        <v>1</v>
      </c>
    </row>
    <row r="7" spans="1:8" ht="15.75">
      <c r="A7" s="31" t="s">
        <v>214</v>
      </c>
      <c r="C7" s="29">
        <v>5</v>
      </c>
      <c r="D7" s="32">
        <v>45474</v>
      </c>
      <c r="E7" s="29">
        <v>145</v>
      </c>
      <c r="F7" s="29">
        <v>5</v>
      </c>
      <c r="G7" s="29">
        <v>1</v>
      </c>
      <c r="H7" s="29">
        <v>1</v>
      </c>
    </row>
    <row r="8" spans="1:8" ht="15.75">
      <c r="A8" s="31" t="s">
        <v>211</v>
      </c>
      <c r="C8" s="29">
        <v>6</v>
      </c>
      <c r="D8" s="32">
        <v>45505</v>
      </c>
      <c r="E8" s="29">
        <v>145</v>
      </c>
      <c r="G8" s="29">
        <v>1</v>
      </c>
      <c r="H8" s="29">
        <v>1</v>
      </c>
    </row>
    <row r="9" spans="1:8" ht="15.75">
      <c r="A9" s="31" t="s">
        <v>215</v>
      </c>
      <c r="C9" s="29">
        <v>7</v>
      </c>
      <c r="D9" s="32">
        <v>45536</v>
      </c>
      <c r="E9" s="29">
        <v>145</v>
      </c>
      <c r="G9" s="29">
        <v>1</v>
      </c>
      <c r="H9" s="29">
        <v>1</v>
      </c>
    </row>
    <row r="10" spans="1:8" ht="15.75">
      <c r="A10" s="30" t="s">
        <v>216</v>
      </c>
      <c r="C10" s="29">
        <v>8</v>
      </c>
      <c r="D10" s="32">
        <v>45566</v>
      </c>
      <c r="E10" s="29">
        <v>145</v>
      </c>
      <c r="F10" s="29">
        <v>34</v>
      </c>
      <c r="G10" s="29">
        <v>1</v>
      </c>
      <c r="H10" s="29">
        <v>1</v>
      </c>
    </row>
    <row r="11" spans="1:8" ht="15.75">
      <c r="A11" s="31" t="s">
        <v>210</v>
      </c>
      <c r="C11" s="29">
        <v>9</v>
      </c>
      <c r="D11" s="32">
        <v>45597</v>
      </c>
      <c r="E11" s="29">
        <v>145</v>
      </c>
      <c r="G11" s="29">
        <v>1</v>
      </c>
      <c r="H11" s="29">
        <v>1</v>
      </c>
    </row>
    <row r="12" spans="1:8" ht="15.75">
      <c r="A12" s="31" t="s">
        <v>217</v>
      </c>
      <c r="C12" s="29">
        <v>10</v>
      </c>
      <c r="D12" s="32">
        <v>45627</v>
      </c>
      <c r="E12" s="29">
        <v>145</v>
      </c>
      <c r="F12" s="29">
        <v>15</v>
      </c>
      <c r="G12" s="29">
        <v>1</v>
      </c>
      <c r="H12" s="29">
        <v>1</v>
      </c>
    </row>
    <row r="13" spans="1:8" ht="15.75">
      <c r="A13" s="31" t="s">
        <v>212</v>
      </c>
      <c r="C13" s="29">
        <v>11</v>
      </c>
      <c r="D13" s="32">
        <v>45658</v>
      </c>
      <c r="E13" s="29">
        <v>145</v>
      </c>
      <c r="G13" s="29">
        <v>1</v>
      </c>
      <c r="H13" s="29">
        <v>1</v>
      </c>
    </row>
    <row r="14" spans="1:8" ht="15.75">
      <c r="A14" s="30" t="s">
        <v>218</v>
      </c>
      <c r="C14" s="29">
        <v>12</v>
      </c>
      <c r="D14" s="32">
        <v>45689</v>
      </c>
      <c r="E14" s="29">
        <v>145</v>
      </c>
      <c r="G14" s="29">
        <v>1</v>
      </c>
      <c r="H14" s="29">
        <v>1</v>
      </c>
    </row>
    <row r="15" spans="1:8" ht="15.75">
      <c r="A15" s="31" t="s">
        <v>210</v>
      </c>
      <c r="E15" s="29">
        <f>SUM(E3:E14)</f>
        <v>1740</v>
      </c>
      <c r="F15" s="29">
        <f>SUM(F3:F14)</f>
        <v>70</v>
      </c>
      <c r="G15" s="29">
        <f>SUM(G3:G14)</f>
        <v>12</v>
      </c>
      <c r="H15" s="29">
        <f>SUM(H3:H14)</f>
        <v>12</v>
      </c>
    </row>
    <row r="16" spans="1:8" ht="15.75">
      <c r="A16" s="31" t="s">
        <v>211</v>
      </c>
      <c r="E16" s="29">
        <f>130*12</f>
        <v>1560</v>
      </c>
      <c r="F16" s="29">
        <v>60</v>
      </c>
    </row>
    <row r="17" spans="1:6" ht="15.75">
      <c r="A17" s="31" t="s">
        <v>212</v>
      </c>
      <c r="E17" s="29">
        <f>13*12</f>
        <v>156</v>
      </c>
      <c r="F17" s="29">
        <v>8</v>
      </c>
    </row>
    <row r="18" spans="1:6" ht="15.75">
      <c r="A18" s="30" t="s">
        <v>219</v>
      </c>
      <c r="E18" s="29">
        <f>2*12</f>
        <v>24</v>
      </c>
      <c r="F18" s="29">
        <v>2</v>
      </c>
    </row>
    <row r="19" spans="1:6" ht="15.75">
      <c r="A19" s="31" t="s">
        <v>210</v>
      </c>
    </row>
    <row r="20" spans="1:6" ht="15.75">
      <c r="A20" s="31" t="s">
        <v>220</v>
      </c>
    </row>
    <row r="21" spans="1:6" ht="15.75">
      <c r="A21" s="31" t="s">
        <v>211</v>
      </c>
    </row>
    <row r="22" spans="1:6" ht="15.75">
      <c r="A22" s="31" t="s">
        <v>215</v>
      </c>
    </row>
    <row r="23" spans="1:6" ht="15.75">
      <c r="A23" s="30" t="s">
        <v>221</v>
      </c>
    </row>
    <row r="24" spans="1:6" ht="15.75">
      <c r="A24" s="31" t="s">
        <v>210</v>
      </c>
    </row>
    <row r="25" spans="1:6" ht="15.75">
      <c r="A25" s="31" t="s">
        <v>211</v>
      </c>
    </row>
    <row r="26" spans="1:6" ht="15.75">
      <c r="A26" s="31" t="s">
        <v>212</v>
      </c>
    </row>
    <row r="27" spans="1:6" ht="15.75">
      <c r="A27" s="30" t="s">
        <v>222</v>
      </c>
    </row>
    <row r="28" spans="1:6" ht="15.75">
      <c r="A28" s="31" t="s">
        <v>210</v>
      </c>
    </row>
    <row r="29" spans="1:6" ht="15.75">
      <c r="A29" s="31" t="s">
        <v>211</v>
      </c>
    </row>
    <row r="30" spans="1:6" ht="15.75">
      <c r="A30" s="31" t="s">
        <v>212</v>
      </c>
    </row>
    <row r="31" spans="1:6" ht="15.75">
      <c r="A31" s="30" t="s">
        <v>223</v>
      </c>
    </row>
    <row r="32" spans="1:6" ht="15.75">
      <c r="A32" s="31" t="s">
        <v>210</v>
      </c>
    </row>
    <row r="33" spans="1:1" ht="15.75">
      <c r="A33" s="31" t="s">
        <v>224</v>
      </c>
    </row>
    <row r="34" spans="1:1" ht="15.75">
      <c r="A34" s="31" t="s">
        <v>211</v>
      </c>
    </row>
    <row r="35" spans="1:1" ht="15.75">
      <c r="A35" s="31" t="s">
        <v>215</v>
      </c>
    </row>
    <row r="36" spans="1:1" ht="15.75">
      <c r="A36" s="30" t="s">
        <v>225</v>
      </c>
    </row>
    <row r="37" spans="1:1" ht="15.75">
      <c r="A37" s="31" t="s">
        <v>210</v>
      </c>
    </row>
    <row r="38" spans="1:1" ht="15.75">
      <c r="A38" s="31" t="s">
        <v>211</v>
      </c>
    </row>
    <row r="39" spans="1:1" ht="15.75">
      <c r="A39" s="31" t="s">
        <v>212</v>
      </c>
    </row>
    <row r="40" spans="1:1" ht="15.75">
      <c r="A40" s="30" t="s">
        <v>226</v>
      </c>
    </row>
    <row r="41" spans="1:1" ht="15.75">
      <c r="A41" s="31" t="s">
        <v>210</v>
      </c>
    </row>
    <row r="42" spans="1:1" ht="15.75">
      <c r="A42" s="31" t="s">
        <v>227</v>
      </c>
    </row>
    <row r="43" spans="1:1" ht="15.75">
      <c r="A43" s="31" t="s">
        <v>211</v>
      </c>
    </row>
    <row r="44" spans="1:1" ht="15.75">
      <c r="A44" s="31" t="s">
        <v>215</v>
      </c>
    </row>
    <row r="45" spans="1:1" ht="15.75">
      <c r="A45" s="30" t="s">
        <v>228</v>
      </c>
    </row>
    <row r="46" spans="1:1" ht="15.75">
      <c r="A46" s="31" t="s">
        <v>210</v>
      </c>
    </row>
    <row r="47" spans="1:1" ht="15.75">
      <c r="A47" s="31" t="s">
        <v>211</v>
      </c>
    </row>
    <row r="48" spans="1:1" ht="15.75">
      <c r="A48" s="31" t="s">
        <v>212</v>
      </c>
    </row>
    <row r="49" spans="1:1" ht="15.75">
      <c r="A49" s="30" t="s">
        <v>229</v>
      </c>
    </row>
    <row r="50" spans="1:1" ht="15.75">
      <c r="A50" s="31" t="s">
        <v>210</v>
      </c>
    </row>
    <row r="51" spans="1:1" ht="15.75">
      <c r="A51" s="31" t="s">
        <v>211</v>
      </c>
    </row>
    <row r="52" spans="1:1" ht="15" customHeight="1">
      <c r="A52" s="33" t="s">
        <v>212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услуги</vt:lpstr>
      <vt:lpstr>Лист1</vt:lpstr>
      <vt:lpstr>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9</cp:revision>
  <dcterms:created xsi:type="dcterms:W3CDTF">2006-09-16T00:00:00Z</dcterms:created>
  <dcterms:modified xsi:type="dcterms:W3CDTF">2026-08-19T07:04:19Z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